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1\Desktop\Документы Думы\8 созыв\7 сессия 22.12.2025\ПРИНЯТЫ\от 22.12.2025 № 31-7-8_Бюджет на 2026\РИЦ\1.1 доходы\"/>
    </mc:Choice>
  </mc:AlternateContent>
  <xr:revisionPtr revIDLastSave="0" documentId="13_ncr:1_{2CDEE176-615C-4F6D-9597-1BC7D524DF22}" xr6:coauthVersionLast="47" xr6:coauthVersionMax="47" xr10:uidLastSave="{00000000-0000-0000-0000-000000000000}"/>
  <bookViews>
    <workbookView xWindow="-120" yWindow="-120" windowWidth="29040" windowHeight="15840" tabRatio="500" xr2:uid="{00000000-000D-0000-FFFF-FFFF00000000}"/>
  </bookViews>
  <sheets>
    <sheet name="Документ" sheetId="1" r:id="rId1"/>
  </sheets>
  <definedNames>
    <definedName name="_xlnm.Print_Titles" localSheetId="0">Документ!$8:$8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Q102" i="1" l="1"/>
  <c r="P102" i="1"/>
  <c r="I102" i="1"/>
  <c r="Q91" i="1"/>
  <c r="P91" i="1"/>
  <c r="I91" i="1"/>
  <c r="G91" i="1"/>
  <c r="Q86" i="1"/>
  <c r="Q84" i="1" s="1"/>
  <c r="Q79" i="1" s="1"/>
  <c r="Q78" i="1" s="1"/>
  <c r="Q106" i="1" s="1"/>
  <c r="P86" i="1"/>
  <c r="I86" i="1"/>
  <c r="G86" i="1"/>
  <c r="G84" i="1" s="1"/>
  <c r="P84" i="1"/>
  <c r="P79" i="1" s="1"/>
  <c r="P78" i="1" s="1"/>
  <c r="I84" i="1"/>
  <c r="Q80" i="1"/>
  <c r="P80" i="1"/>
  <c r="I80" i="1"/>
  <c r="I79" i="1"/>
  <c r="I78" i="1" s="1"/>
  <c r="Q75" i="1"/>
  <c r="P75" i="1"/>
  <c r="I75" i="1"/>
  <c r="Q73" i="1"/>
  <c r="P73" i="1"/>
  <c r="I73" i="1"/>
  <c r="Q71" i="1"/>
  <c r="P71" i="1"/>
  <c r="I71" i="1"/>
  <c r="Q57" i="1"/>
  <c r="P57" i="1"/>
  <c r="P56" i="1" s="1"/>
  <c r="I57" i="1"/>
  <c r="I56" i="1" s="1"/>
  <c r="Q56" i="1"/>
  <c r="Q54" i="1"/>
  <c r="P54" i="1"/>
  <c r="I54" i="1"/>
  <c r="Q53" i="1"/>
  <c r="P53" i="1"/>
  <c r="I53" i="1"/>
  <c r="Q50" i="1"/>
  <c r="P50" i="1"/>
  <c r="I50" i="1"/>
  <c r="Q48" i="1"/>
  <c r="P48" i="1"/>
  <c r="I48" i="1"/>
  <c r="I47" i="1" s="1"/>
  <c r="Q47" i="1"/>
  <c r="P47" i="1"/>
  <c r="Q45" i="1"/>
  <c r="P45" i="1"/>
  <c r="I45" i="1"/>
  <c r="Q42" i="1"/>
  <c r="P42" i="1"/>
  <c r="P37" i="1" s="1"/>
  <c r="I42" i="1"/>
  <c r="Q40" i="1"/>
  <c r="Q37" i="1" s="1"/>
  <c r="P40" i="1"/>
  <c r="I40" i="1"/>
  <c r="Q38" i="1"/>
  <c r="P38" i="1"/>
  <c r="I38" i="1"/>
  <c r="I37" i="1"/>
  <c r="Q32" i="1"/>
  <c r="Q31" i="1" s="1"/>
  <c r="P32" i="1"/>
  <c r="I32" i="1"/>
  <c r="P31" i="1"/>
  <c r="I31" i="1"/>
  <c r="Q25" i="1"/>
  <c r="Q24" i="1" s="1"/>
  <c r="P25" i="1"/>
  <c r="P24" i="1" s="1"/>
  <c r="I25" i="1"/>
  <c r="I24" i="1" s="1"/>
  <c r="Q13" i="1"/>
  <c r="P13" i="1"/>
  <c r="I13" i="1"/>
  <c r="I10" i="1" s="1"/>
  <c r="I9" i="1" s="1"/>
  <c r="Q11" i="1"/>
  <c r="Q10" i="1" s="1"/>
  <c r="Q9" i="1" s="1"/>
  <c r="P11" i="1"/>
  <c r="P10" i="1" s="1"/>
  <c r="P9" i="1" s="1"/>
  <c r="I11" i="1"/>
  <c r="P106" i="1" l="1"/>
  <c r="I106" i="1"/>
</calcChain>
</file>

<file path=xl/sharedStrings.xml><?xml version="1.0" encoding="utf-8"?>
<sst xmlns="http://schemas.openxmlformats.org/spreadsheetml/2006/main" count="495" uniqueCount="212">
  <si>
    <t xml:space="preserve"> ДОХОДЫ МЕСТНОГО БЮДЖЕТА</t>
  </si>
  <si>
    <t>НА 2026 ГОД</t>
  </si>
  <si>
    <t>(тысяч рублей)</t>
  </si>
  <si>
    <t>Наименование</t>
  </si>
  <si>
    <t>Код дохода</t>
  </si>
  <si>
    <t>Доп.класс.</t>
  </si>
  <si>
    <t>Рег.класс.</t>
  </si>
  <si>
    <t>Сумма на 2026 год</t>
  </si>
  <si>
    <t>Сумма на 2027 год</t>
  </si>
  <si>
    <t>Сумма на 2028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</si>
  <si>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</si>
  <si>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</si>
  <si>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</si>
  <si>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</si>
  <si>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</si>
  <si>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</si>
  <si>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</si>
  <si>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</si>
  <si>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</si>
  <si>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</si>
  <si>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</si>
  <si>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</si>
  <si>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</si>
  <si>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</si>
  <si>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</si>
  <si>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</si>
  <si>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</si>
  <si>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</si>
  <si>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</si>
  <si>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</si>
  <si>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</si>
  <si>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</si>
  <si>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</si>
  <si>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</si>
  <si>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</si>
  <si>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</si>
  <si>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</si>
  <si>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</si>
  <si>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</si>
  <si>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</si>
  <si>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</si>
  <si>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</si>
  <si>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1010223001</t>
  </si>
  <si>
    <t xml:space="preserve">      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</si>
  <si>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</si>
  <si>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</si>
  <si>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</si>
  <si>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</si>
  <si>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</si>
  <si>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</si>
  <si>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</si>
  <si>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</si>
  <si>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</si>
  <si>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</si>
  <si>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</si>
  <si>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Туристический налог</t>
  </si>
  <si>
    <t>1030300001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</si>
  <si>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</si>
  <si>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</si>
  <si>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</si>
  <si>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</si>
  <si>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</si>
  <si>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</si>
  <si>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</si>
  <si>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</si>
  <si>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</si>
  <si>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</si>
  <si>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</si>
  <si>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</si>
  <si>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</si>
  <si>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</si>
  <si>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</si>
  <si>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</si>
  <si>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</si>
  <si>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</si>
  <si>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</si>
  <si>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</si>
  <si>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</si>
  <si>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</si>
  <si>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</si>
  <si>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</si>
  <si>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</si>
  <si>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</si>
  <si>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</si>
  <si>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</si>
  <si>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</si>
  <si>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</si>
  <si>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</si>
  <si>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</si>
  <si>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</si>
  <si>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</si>
  <si>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</si>
  <si>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</si>
  <si>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</si>
  <si>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</si>
  <si>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</si>
  <si>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</si>
  <si>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</si>
  <si>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</si>
  <si>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</si>
  <si>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</si>
  <si>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</si>
  <si>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</si>
  <si>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</si>
  <si>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</si>
  <si>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</si>
  <si>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</si>
  <si>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</si>
  <si>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</si>
  <si>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</si>
  <si>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</si>
  <si>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</si>
  <si>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</si>
  <si>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</si>
  <si>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</si>
  <si>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</si>
  <si>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</si>
  <si>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</si>
  <si>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</si>
  <si>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</si>
  <si>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</si>
  <si>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</si>
  <si>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</si>
  <si>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</si>
  <si>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</si>
  <si>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</si>
  <si>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</si>
  <si>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</si>
  <si>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</si>
  <si>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</si>
  <si>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</si>
  <si>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</si>
  <si>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</si>
  <si>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</si>
  <si>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</si>
  <si>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</si>
  <si>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</si>
  <si>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</si>
  <si>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</si>
  <si>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</si>
  <si>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</si>
  <si>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</si>
  <si>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</si>
  <si>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</si>
  <si>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</si>
  <si>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</si>
  <si>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</si>
  <si>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</si>
  <si>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</si>
  <si>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</si>
  <si>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</si>
  <si>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</si>
  <si>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</si>
  <si>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</si>
  <si>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</si>
  <si>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</si>
  <si>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</si>
  <si>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</si>
  <si>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t>
  </si>
  <si>
    <t>2021500000</t>
  </si>
  <si>
    <t xml:space="preserve">          Дотации бюджетам городских округов на поддержку мер по обеспечению сбалансированности бюджетов. </t>
  </si>
  <si>
    <t>2021500204</t>
  </si>
  <si>
    <t>150</t>
  </si>
  <si>
    <t xml:space="preserve">          Дотации бюджетам городских округов на выравнивание бюджетной обеспеченности из бюджета субъекта Российской Федерации</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</si>
  <si>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</si>
  <si>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</si>
  <si>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</si>
  <si>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</si>
  <si>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</si>
  <si>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софинансирование капитальных вложений в объекты муниципальной собственности</t>
  </si>
  <si>
    <t>2022007704</t>
  </si>
  <si>
    <t xml:space="preserve">        Субсидии бюджетам бюджетной системы Российской Федерации (межбюджетные субсидии)</t>
  </si>
  <si>
    <t>2022500000</t>
  </si>
  <si>
    <t xml:space="preserve">       Субсидии бюджетам на финансовое обеспечение дорожной деятельности опорных населенных пунктов от 20 тысяч человек Дальневосточного федерального округа</t>
  </si>
  <si>
    <t xml:space="preserve">          Субсидии бюджетам городских округов на реализацию программ формирования современной городской среды </t>
  </si>
  <si>
    <t>2022555504</t>
  </si>
  <si>
    <t xml:space="preserve">          Субсидии бюджетам городских округов на техническое оснащение региональных и муниципальных музеев. </t>
  </si>
  <si>
    <t>2022559004</t>
  </si>
  <si>
    <t>Прочие субсидии бюджетам городских округов</t>
  </si>
  <si>
    <t>2022900000</t>
  </si>
  <si>
    <t xml:space="preserve">        СУБВЕНЦИИ БЮДЖЕТАМ БЮДЖЕТНОЙ СИСТЕМЫ РОССИЙСКОЙ ФЕДЕРАЦИИ</t>
  </si>
  <si>
    <t>2023000000</t>
  </si>
  <si>
    <t xml:space="preserve">          Субвенции бюджетам городских округов на предоставление гражданам субсидий на оплату жилого помещения и коммунальных услуг</t>
  </si>
  <si>
    <t>2023002204</t>
  </si>
  <si>
    <t xml:space="preserve">          Субвенции бюджетам городских округов на ежемесячное денежное вознаграждение за классное руководство.</t>
  </si>
  <si>
    <t>2023002104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</si>
  <si>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</si>
  <si>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2023002904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</si>
  <si>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t>
  </si>
  <si>
    <t>2023002704</t>
  </si>
  <si>
    <t xml:space="preserve"> Субвенции бюджетам городских округов на выполнение передаваемых полномочий субъектов Российской Федерации </t>
  </si>
  <si>
    <t>2023002404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</si>
  <si>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</si>
  <si>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</si>
  <si>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</si>
  <si>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</si>
  <si>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</si>
  <si>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</si>
  <si>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</si>
  <si>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</si>
  <si>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городских округов на государственную регистрацию актов гражданского состояния</t>
  </si>
  <si>
    <t>2023593004</t>
  </si>
  <si>
    <t xml:space="preserve">      ИНЫЕ МЕЖБЮДЖЕТНЫЕ ТРАНСФЕРТЫ  </t>
  </si>
  <si>
    <t>2024500000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</si>
  <si>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</si>
  <si>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</si>
  <si>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</si>
  <si>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</si>
  <si>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</si>
  <si>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</si>
  <si>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Всего доходов:   </t>
  </si>
  <si>
    <t xml:space="preserve">ПРИЛОЖЕНИЕ № 1
к решению Думы Вилючинского 
городского округа
От 22.12.2025  № 31/7-8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</si>
</sst>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font>
      <sz val="11"/>
      <name val="Calibri"/>
      <family val="2"/>
      <charset val="1"/>
    </font>
    <font>
      <b/>
      <sz val="10"/>
      <color rgb="FF000000"/>
      <name val="Arial Cyr"/>
      <charset val="1"/>
    </font>
    <font>
      <sz val="10"/>
      <color rgb="FF000000"/>
      <name val="Arial Cyr"/>
      <charset val="1"/>
    </font>
    <font>
      <sz val="11"/>
      <color rgb="FF000000"/>
      <name val="Calibri"/>
      <charset val="1"/>
    </font>
    <font>
      <sz val="10"/>
      <color rgb="FF000000"/>
      <name val="Arial"/>
      <charset val="1"/>
    </font>
    <font>
      <b/>
      <sz val="12"/>
      <color rgb="FF000000"/>
      <name val="Arial Cyr"/>
      <charset val="1"/>
    </font>
    <font>
      <b/>
      <sz val="14"/>
      <color rgb="FF000000"/>
      <name val="Arial Cyr"/>
      <charset val="1"/>
    </font>
    <font>
      <sz val="9"/>
      <color rgb="FF000000"/>
      <name val="Arial Cyr"/>
      <charset val="1"/>
    </font>
    <font>
      <sz val="14"/>
      <name val="Tempora LGC Uni"/>
      <charset val="1"/>
    </font>
    <font>
      <sz val="14"/>
      <color rgb="FF000000"/>
      <name val="Tempora LGC Uni"/>
      <charset val="1"/>
    </font>
    <font>
      <sz val="12"/>
      <color rgb="FF000000"/>
      <name val="Arial Cyr"/>
      <charset val="1"/>
    </font>
    <font>
      <sz val="14"/>
      <color rgb="FF000000"/>
      <name val="Arial Cyr"/>
      <charset val="1"/>
    </font>
    <font>
      <sz val="12"/>
      <color rgb="FF000000"/>
      <name val="Tempora LGC Uni"/>
      <charset val="1"/>
    </font>
    <font>
      <sz val="11"/>
      <name val="Calibri"/>
      <family val="2"/>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3">
    <xf numFmtId="0" fontId="0" fillId="0" borderId="0"/>
    <xf numFmtId="0" fontId="13" fillId="0" borderId="0"/>
    <xf numFmtId="0" fontId="13" fillId="0" borderId="0"/>
    <xf numFmtId="164" fontId="1" fillId="2" borderId="1">
      <alignment horizontal="right" vertical="top" shrinkToFit="1"/>
    </xf>
    <xf numFmtId="164" fontId="1" fillId="3" borderId="1">
      <alignment horizontal="right" vertical="top" shrinkToFit="1"/>
    </xf>
    <xf numFmtId="164" fontId="1" fillId="2" borderId="2">
      <alignment horizontal="right" vertical="top" shrinkToFit="1"/>
    </xf>
    <xf numFmtId="164" fontId="1" fillId="3" borderId="2">
      <alignment horizontal="right" vertical="top" shrinkToFit="1"/>
    </xf>
    <xf numFmtId="164" fontId="2" fillId="0" borderId="2">
      <alignment horizontal="right" vertical="top" shrinkToFit="1"/>
    </xf>
    <xf numFmtId="0" fontId="3" fillId="0" borderId="0"/>
    <xf numFmtId="0" fontId="3" fillId="0" borderId="0"/>
    <xf numFmtId="0" fontId="13" fillId="0" borderId="0"/>
    <xf numFmtId="0" fontId="4" fillId="4" borderId="0"/>
    <xf numFmtId="0" fontId="5" fillId="0" borderId="0">
      <alignment horizontal="center"/>
    </xf>
    <xf numFmtId="0" fontId="6" fillId="0" borderId="0">
      <alignment horizontal="center"/>
    </xf>
    <xf numFmtId="0" fontId="2" fillId="0" borderId="2">
      <alignment horizontal="center" vertical="center" wrapText="1"/>
    </xf>
    <xf numFmtId="1" fontId="2" fillId="0" borderId="2">
      <alignment vertical="top" wrapText="1"/>
    </xf>
    <xf numFmtId="0" fontId="2" fillId="0" borderId="0"/>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0" fontId="1" fillId="0" borderId="1">
      <alignment horizontal="right"/>
    </xf>
    <xf numFmtId="4" fontId="2" fillId="0" borderId="2">
      <alignment horizontal="right" vertical="top" shrinkToFit="1"/>
    </xf>
    <xf numFmtId="4" fontId="1" fillId="2" borderId="1">
      <alignment horizontal="right" vertical="top" shrinkToFit="1"/>
    </xf>
    <xf numFmtId="4" fontId="1" fillId="3" borderId="1">
      <alignment horizontal="right" vertical="top" shrinkToFit="1"/>
    </xf>
    <xf numFmtId="0" fontId="2" fillId="0" borderId="0">
      <alignment horizontal="center"/>
    </xf>
    <xf numFmtId="0" fontId="2" fillId="0" borderId="0">
      <alignment horizontal="right" wrapText="1"/>
    </xf>
    <xf numFmtId="0" fontId="7" fillId="0" borderId="0">
      <alignment horizontal="right" vertical="top" wrapText="1"/>
    </xf>
    <xf numFmtId="0" fontId="2" fillId="0" borderId="0">
      <alignment horizontal="left" wrapText="1"/>
    </xf>
    <xf numFmtId="0" fontId="3" fillId="0" borderId="0"/>
    <xf numFmtId="0" fontId="1" fillId="0" borderId="2">
      <alignment vertical="top" wrapText="1"/>
    </xf>
    <xf numFmtId="4" fontId="1" fillId="2" borderId="2">
      <alignment horizontal="right" vertical="top" shrinkToFit="1"/>
    </xf>
    <xf numFmtId="4" fontId="1" fillId="3" borderId="2">
      <alignment horizontal="right" vertical="top" shrinkToFit="1"/>
    </xf>
  </cellStyleXfs>
  <cellXfs count="36">
    <xf numFmtId="0" fontId="0" fillId="0" borderId="0" xfId="0"/>
    <xf numFmtId="0" fontId="9" fillId="0" borderId="0" xfId="28" applyFont="1">
      <alignment horizontal="left" wrapText="1"/>
    </xf>
    <xf numFmtId="0" fontId="9" fillId="0" borderId="1" xfId="21" applyFont="1">
      <alignment horizontal="right"/>
    </xf>
    <xf numFmtId="0" fontId="9" fillId="0" borderId="2" xfId="14" applyFont="1">
      <alignment horizontal="center" vertical="center" wrapText="1"/>
    </xf>
    <xf numFmtId="0" fontId="12" fillId="0" borderId="0" xfId="26" applyFont="1">
      <alignment horizontal="right" wrapText="1"/>
    </xf>
    <xf numFmtId="0" fontId="9" fillId="0" borderId="0" xfId="12" applyFont="1">
      <alignment horizontal="center"/>
    </xf>
    <xf numFmtId="0" fontId="9" fillId="0" borderId="0" xfId="13" applyFont="1">
      <alignment horizontal="center"/>
    </xf>
    <xf numFmtId="0" fontId="9" fillId="0" borderId="0" xfId="12" applyFont="1" applyAlignment="1">
      <alignment horizontal="left" vertical="center" wrapText="1"/>
    </xf>
    <xf numFmtId="0" fontId="8" fillId="0" borderId="0" xfId="0" applyFont="1" applyProtection="1">
      <protection locked="0"/>
    </xf>
    <xf numFmtId="0" fontId="0" fillId="0" borderId="0" xfId="0" applyProtection="1">
      <protection locked="0"/>
    </xf>
    <xf numFmtId="0" fontId="9" fillId="0" borderId="0" xfId="12" applyFont="1">
      <alignment horizontal="center"/>
    </xf>
    <xf numFmtId="0" fontId="10" fillId="0" borderId="0" xfId="12" applyFont="1">
      <alignment horizontal="center"/>
    </xf>
    <xf numFmtId="0" fontId="8" fillId="0" borderId="0" xfId="0" applyFont="1" applyAlignment="1" applyProtection="1">
      <alignment horizontal="center" vertical="center" wrapText="1"/>
      <protection locked="0"/>
    </xf>
    <xf numFmtId="0" fontId="8" fillId="0" borderId="0" xfId="0" applyFont="1" applyAlignment="1" applyProtection="1">
      <alignment horizontal="left" vertical="top" wrapText="1"/>
      <protection locked="0"/>
    </xf>
    <xf numFmtId="0" fontId="3" fillId="0" borderId="0" xfId="29"/>
    <xf numFmtId="0" fontId="9" fillId="0" borderId="0" xfId="13" applyFont="1">
      <alignment horizontal="center"/>
    </xf>
    <xf numFmtId="0" fontId="11" fillId="0" borderId="0" xfId="13" applyFont="1">
      <alignment horizontal="center"/>
    </xf>
    <xf numFmtId="0" fontId="2" fillId="0" borderId="0" xfId="25">
      <alignment horizontal="center"/>
    </xf>
    <xf numFmtId="0" fontId="9" fillId="0" borderId="2" xfId="14" applyFont="1">
      <alignment horizontal="center" vertical="center" wrapText="1"/>
    </xf>
    <xf numFmtId="0" fontId="2" fillId="0" borderId="2" xfId="14">
      <alignment horizontal="center" vertical="center" wrapText="1"/>
    </xf>
    <xf numFmtId="0" fontId="9" fillId="0" borderId="2" xfId="30" applyFont="1">
      <alignment vertical="top" wrapText="1"/>
    </xf>
    <xf numFmtId="1" fontId="9" fillId="0" borderId="3" xfId="17" applyFont="1">
      <alignment horizontal="center" vertical="top" shrinkToFit="1"/>
    </xf>
    <xf numFmtId="1" fontId="9" fillId="0" borderId="4" xfId="18" applyFont="1">
      <alignment horizontal="center" vertical="top" shrinkToFit="1"/>
    </xf>
    <xf numFmtId="1" fontId="9" fillId="0" borderId="5" xfId="19" applyFont="1">
      <alignment horizontal="center" vertical="top" shrinkToFit="1"/>
    </xf>
    <xf numFmtId="1" fontId="9" fillId="0" borderId="2" xfId="20" applyFont="1">
      <alignment horizontal="center" vertical="top" shrinkToFit="1"/>
    </xf>
    <xf numFmtId="164" fontId="9" fillId="0" borderId="2" xfId="5" applyFont="1" applyFill="1">
      <alignment horizontal="right" vertical="top" shrinkToFit="1"/>
    </xf>
    <xf numFmtId="164" fontId="2" fillId="0" borderId="2" xfId="6" applyFont="1" applyFill="1">
      <alignment horizontal="right" vertical="top" shrinkToFit="1"/>
    </xf>
    <xf numFmtId="164" fontId="2" fillId="0" borderId="2" xfId="5" applyFont="1" applyFill="1">
      <alignment horizontal="right" vertical="top" shrinkToFit="1"/>
    </xf>
    <xf numFmtId="164" fontId="2" fillId="0" borderId="0" xfId="5" applyFont="1" applyFill="1" applyBorder="1">
      <alignment horizontal="right" vertical="top" shrinkToFit="1"/>
    </xf>
    <xf numFmtId="164" fontId="9" fillId="0" borderId="2" xfId="6" applyFont="1" applyFill="1">
      <alignment horizontal="right" vertical="top" shrinkToFit="1"/>
    </xf>
    <xf numFmtId="0" fontId="9" fillId="0" borderId="1" xfId="21" applyFont="1">
      <alignment horizontal="right"/>
    </xf>
    <xf numFmtId="164" fontId="9" fillId="0" borderId="1" xfId="3" applyFont="1" applyFill="1">
      <alignment horizontal="right" vertical="top" shrinkToFit="1"/>
    </xf>
    <xf numFmtId="164" fontId="2" fillId="0" borderId="1" xfId="4" applyFont="1" applyFill="1">
      <alignment horizontal="right" vertical="top" shrinkToFit="1"/>
    </xf>
    <xf numFmtId="164" fontId="2" fillId="0" borderId="1" xfId="3" applyFont="1" applyFill="1">
      <alignment horizontal="right" vertical="top" shrinkToFit="1"/>
    </xf>
    <xf numFmtId="0" fontId="9" fillId="0" borderId="0" xfId="16" applyFont="1"/>
    <xf numFmtId="0" fontId="2" fillId="0" borderId="0" xfId="16"/>
  </cellXfs>
  <cellStyles count="33">
    <cellStyle name="br" xfId="1" xr:uid="{00000000-0005-0000-0000-000006000000}"/>
    <cellStyle name="col" xfId="2" xr:uid="{00000000-0005-0000-0000-000007000000}"/>
    <cellStyle name="st27" xfId="3" xr:uid="{00000000-0005-0000-0000-000008000000}"/>
    <cellStyle name="st28" xfId="4" xr:uid="{00000000-0005-0000-0000-000009000000}"/>
    <cellStyle name="st29" xfId="5" xr:uid="{00000000-0005-0000-0000-00000A000000}"/>
    <cellStyle name="st30" xfId="6" xr:uid="{00000000-0005-0000-0000-00000B000000}"/>
    <cellStyle name="st31" xfId="7" xr:uid="{00000000-0005-0000-0000-00000C000000}"/>
    <cellStyle name="style0" xfId="8" xr:uid="{00000000-0005-0000-0000-00000D000000}"/>
    <cellStyle name="td" xfId="9" xr:uid="{00000000-0005-0000-0000-00000E000000}"/>
    <cellStyle name="tr" xfId="10" xr:uid="{00000000-0005-0000-0000-00000F000000}"/>
    <cellStyle name="xl21" xfId="11" xr:uid="{00000000-0005-0000-0000-000010000000}"/>
    <cellStyle name="xl22" xfId="12" xr:uid="{00000000-0005-0000-0000-000011000000}"/>
    <cellStyle name="xl23" xfId="13" xr:uid="{00000000-0005-0000-0000-000012000000}"/>
    <cellStyle name="xl24" xfId="14" xr:uid="{00000000-0005-0000-0000-000013000000}"/>
    <cellStyle name="xl25" xfId="15" xr:uid="{00000000-0005-0000-0000-000014000000}"/>
    <cellStyle name="xl26" xfId="16" xr:uid="{00000000-0005-0000-0000-000015000000}"/>
    <cellStyle name="xl27" xfId="17" xr:uid="{00000000-0005-0000-0000-000016000000}"/>
    <cellStyle name="xl28" xfId="18" xr:uid="{00000000-0005-0000-0000-000017000000}"/>
    <cellStyle name="xl29" xfId="19" xr:uid="{00000000-0005-0000-0000-000018000000}"/>
    <cellStyle name="xl30" xfId="20" xr:uid="{00000000-0005-0000-0000-000019000000}"/>
    <cellStyle name="xl31" xfId="21" xr:uid="{00000000-0005-0000-0000-00001A000000}"/>
    <cellStyle name="xl32" xfId="22" xr:uid="{00000000-0005-0000-0000-00001B000000}"/>
    <cellStyle name="xl33" xfId="23" xr:uid="{00000000-0005-0000-0000-00001C000000}"/>
    <cellStyle name="xl34" xfId="24" xr:uid="{00000000-0005-0000-0000-00001D000000}"/>
    <cellStyle name="xl35" xfId="25" xr:uid="{00000000-0005-0000-0000-00001E000000}"/>
    <cellStyle name="xl36" xfId="26" xr:uid="{00000000-0005-0000-0000-00001F000000}"/>
    <cellStyle name="xl37" xfId="27" xr:uid="{00000000-0005-0000-0000-000020000000}"/>
    <cellStyle name="xl38" xfId="28" xr:uid="{00000000-0005-0000-0000-000021000000}"/>
    <cellStyle name="xl39" xfId="29" xr:uid="{00000000-0005-0000-0000-000022000000}"/>
    <cellStyle name="xl40" xfId="30" xr:uid="{00000000-0005-0000-0000-000023000000}"/>
    <cellStyle name="xl41" xfId="31" xr:uid="{00000000-0005-0000-0000-000024000000}"/>
    <cellStyle name="xl42" xfId="32" xr:uid="{00000000-0005-0000-0000-000025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108"/>
  <sheetViews>
    <sheetView tabSelected="1" zoomScale="110" zoomScaleNormal="110" workbookViewId="0">
      <selection activeCell="D2" sqref="D2:Q2"/>
    </sheetView>
  </sheetViews>
  <sheetFormatPr defaultColWidth="9.42578125" defaultRowHeight="18" outlineLevelRow="4"/>
  <cols>
    <col min="1" max="1" width="74.85546875" style="8" customWidth="1"/>
    <col min="2" max="2" width="6.42578125" style="8" customWidth="1"/>
    <col min="3" max="3" width="14.140625" style="8" customWidth="1"/>
    <col min="4" max="4" width="7.85546875" style="8" customWidth="1"/>
    <col min="5" max="5" width="6.7109375" style="8" customWidth="1"/>
    <col min="6" max="6" width="14.42578125" style="8" hidden="1" customWidth="1"/>
    <col min="7" max="7" width="15.42578125" style="8" hidden="1" customWidth="1"/>
    <col min="8" max="8" width="9.42578125" style="8" hidden="1"/>
    <col min="9" max="9" width="33.5703125" style="8" customWidth="1"/>
    <col min="10" max="15" width="9.42578125" style="9" hidden="1"/>
    <col min="16" max="16" width="13.42578125" style="9" hidden="1" customWidth="1"/>
    <col min="17" max="17" width="12.140625" style="9" hidden="1" customWidth="1"/>
    <col min="18" max="18" width="36.42578125" style="9" customWidth="1"/>
    <col min="19" max="16384" width="9.42578125" style="9"/>
  </cols>
  <sheetData>
    <row r="1" spans="1:18 16383:16384" ht="15.4" customHeight="1">
      <c r="A1" s="10"/>
      <c r="B1" s="10"/>
      <c r="C1" s="10"/>
      <c r="D1" s="10"/>
      <c r="E1" s="10"/>
      <c r="F1" s="10"/>
      <c r="G1" s="10"/>
      <c r="H1" s="10"/>
      <c r="I1" s="10"/>
      <c r="J1" s="11"/>
      <c r="K1" s="11"/>
      <c r="L1" s="11"/>
      <c r="M1" s="11"/>
      <c r="N1" s="11"/>
      <c r="O1" s="11"/>
      <c r="P1" s="12"/>
      <c r="Q1" s="13"/>
      <c r="R1" s="14"/>
      <c r="XFC1"/>
      <c r="XFD1"/>
    </row>
    <row r="2" spans="1:18 16383:16384" ht="116.45" customHeight="1">
      <c r="A2" s="10"/>
      <c r="B2" s="10"/>
      <c r="C2" s="10"/>
      <c r="D2" s="7" t="s">
        <v>211</v>
      </c>
      <c r="E2" s="7"/>
      <c r="F2" s="7"/>
      <c r="G2" s="7"/>
      <c r="H2" s="7"/>
      <c r="I2" s="7"/>
      <c r="J2" s="7"/>
      <c r="K2" s="7"/>
      <c r="L2" s="7"/>
      <c r="M2" s="7"/>
      <c r="N2" s="7"/>
      <c r="O2" s="7"/>
      <c r="P2" s="7"/>
      <c r="Q2" s="7"/>
      <c r="R2" s="14"/>
      <c r="XFC2"/>
      <c r="XFD2"/>
    </row>
    <row r="3" spans="1:18 16383:16384" ht="23.25" customHeight="1">
      <c r="A3" s="6" t="s">
        <v>0</v>
      </c>
      <c r="B3" s="6"/>
      <c r="C3" s="6"/>
      <c r="D3" s="6"/>
      <c r="E3" s="6"/>
      <c r="F3" s="6"/>
      <c r="G3" s="6"/>
      <c r="H3" s="6"/>
      <c r="I3" s="6"/>
      <c r="J3" s="6"/>
      <c r="K3" s="6"/>
      <c r="L3" s="6"/>
      <c r="M3" s="6"/>
      <c r="N3" s="6"/>
      <c r="O3" s="6"/>
      <c r="P3" s="14"/>
      <c r="XFC3"/>
      <c r="XFD3"/>
    </row>
    <row r="4" spans="1:18 16383:16384" ht="15.75" customHeight="1">
      <c r="A4" s="5"/>
      <c r="B4" s="5"/>
      <c r="C4" s="5"/>
      <c r="D4" s="5"/>
      <c r="E4" s="5"/>
      <c r="F4" s="5"/>
      <c r="G4" s="5"/>
      <c r="H4" s="5"/>
      <c r="I4" s="5"/>
      <c r="J4" s="5"/>
      <c r="K4" s="5"/>
      <c r="L4" s="5"/>
      <c r="M4" s="5"/>
      <c r="N4" s="5"/>
      <c r="O4" s="5"/>
      <c r="P4" s="14"/>
      <c r="XFC4"/>
      <c r="XFD4"/>
    </row>
    <row r="5" spans="1:18 16383:16384" ht="15.75" customHeight="1">
      <c r="A5" s="6" t="s">
        <v>1</v>
      </c>
      <c r="B5" s="6"/>
      <c r="C5" s="6"/>
      <c r="D5" s="6"/>
      <c r="E5" s="6"/>
      <c r="F5" s="6"/>
      <c r="G5" s="6"/>
      <c r="H5" s="6"/>
      <c r="I5" s="6"/>
      <c r="J5" s="6"/>
      <c r="K5" s="6"/>
      <c r="L5" s="6"/>
      <c r="M5" s="6"/>
      <c r="N5" s="6"/>
      <c r="O5" s="6"/>
      <c r="P5" s="14"/>
      <c r="XFC5"/>
      <c r="XFD5"/>
    </row>
    <row r="6" spans="1:18 16383:16384" ht="15.75" customHeight="1">
      <c r="A6" s="15"/>
      <c r="B6" s="15"/>
      <c r="C6" s="15"/>
      <c r="D6" s="15"/>
      <c r="E6" s="15"/>
      <c r="F6" s="15"/>
      <c r="G6" s="15"/>
      <c r="H6" s="15"/>
      <c r="I6" s="15"/>
      <c r="J6" s="16"/>
      <c r="K6" s="16"/>
      <c r="L6" s="16"/>
      <c r="M6" s="16"/>
      <c r="N6" s="17"/>
      <c r="O6" s="17"/>
      <c r="P6" s="17"/>
      <c r="Q6" s="17"/>
      <c r="R6" s="14"/>
      <c r="XFC6"/>
      <c r="XFD6"/>
    </row>
    <row r="7" spans="1:18 16383:16384" ht="18.95" customHeight="1">
      <c r="A7" s="4" t="s">
        <v>2</v>
      </c>
      <c r="B7" s="4"/>
      <c r="C7" s="4"/>
      <c r="D7" s="4"/>
      <c r="E7" s="4"/>
      <c r="F7" s="4"/>
      <c r="G7" s="4"/>
      <c r="H7" s="4"/>
      <c r="I7" s="4"/>
      <c r="J7" s="4"/>
      <c r="K7" s="4"/>
      <c r="L7" s="4"/>
      <c r="M7" s="4"/>
      <c r="N7" s="4"/>
      <c r="O7" s="4"/>
      <c r="P7" s="4"/>
      <c r="Q7" s="4"/>
      <c r="R7" s="14"/>
    </row>
    <row r="8" spans="1:18 16383:16384" ht="28.35" customHeight="1">
      <c r="A8" s="18" t="s">
        <v>3</v>
      </c>
      <c r="B8" s="3" t="s">
        <v>4</v>
      </c>
      <c r="C8" s="3"/>
      <c r="D8" s="3"/>
      <c r="E8" s="3"/>
      <c r="F8" s="18" t="s">
        <v>5</v>
      </c>
      <c r="G8" s="18" t="s">
        <v>6</v>
      </c>
      <c r="H8" s="18"/>
      <c r="I8" s="18" t="s">
        <v>7</v>
      </c>
      <c r="J8" s="19"/>
      <c r="K8" s="19"/>
      <c r="L8" s="19"/>
      <c r="M8" s="19"/>
      <c r="N8" s="19"/>
      <c r="O8" s="19"/>
      <c r="P8" s="19" t="s">
        <v>8</v>
      </c>
      <c r="Q8" s="19" t="s">
        <v>9</v>
      </c>
      <c r="R8" s="14"/>
    </row>
    <row r="9" spans="1:18 16383:16384">
      <c r="A9" s="20" t="s">
        <v>10</v>
      </c>
      <c r="B9" s="21" t="s">
        <v>11</v>
      </c>
      <c r="C9" s="22" t="s">
        <v>12</v>
      </c>
      <c r="D9" s="22" t="s">
        <v>13</v>
      </c>
      <c r="E9" s="23" t="s">
        <v>11</v>
      </c>
      <c r="F9" s="24"/>
      <c r="G9" s="24"/>
      <c r="H9" s="24"/>
      <c r="I9" s="25">
        <f>I10+I24+I31+I37+I45+I47+I53+I56</f>
        <v>959822.02916999999</v>
      </c>
      <c r="J9" s="26">
        <v>959822.02916999999</v>
      </c>
      <c r="K9" s="26">
        <v>0</v>
      </c>
      <c r="L9" s="26">
        <v>959822.02916999999</v>
      </c>
      <c r="M9" s="26">
        <v>0</v>
      </c>
      <c r="N9" s="26">
        <v>959822.02916999999</v>
      </c>
      <c r="O9" s="26">
        <v>0</v>
      </c>
      <c r="P9" s="27">
        <f>P10+P24+P31+P37+P45+P47+P53+P56</f>
        <v>1004646.41689</v>
      </c>
      <c r="Q9" s="27">
        <f>Q10+Q24+Q31+Q37+Q45+Q47+Q53+Q56</f>
        <v>1047949.2168899999</v>
      </c>
      <c r="R9" s="28"/>
    </row>
    <row r="10" spans="1:18 16383:16384" outlineLevel="1">
      <c r="A10" s="20" t="s">
        <v>14</v>
      </c>
      <c r="B10" s="21" t="s">
        <v>11</v>
      </c>
      <c r="C10" s="22" t="s">
        <v>15</v>
      </c>
      <c r="D10" s="22" t="s">
        <v>13</v>
      </c>
      <c r="E10" s="23" t="s">
        <v>11</v>
      </c>
      <c r="F10" s="24"/>
      <c r="G10" s="24"/>
      <c r="H10" s="24"/>
      <c r="I10" s="25">
        <f>I11+I13</f>
        <v>756586</v>
      </c>
      <c r="J10" s="26">
        <v>756586</v>
      </c>
      <c r="K10" s="26">
        <v>0</v>
      </c>
      <c r="L10" s="26">
        <v>756586</v>
      </c>
      <c r="M10" s="26">
        <v>0</v>
      </c>
      <c r="N10" s="26">
        <v>756586</v>
      </c>
      <c r="O10" s="26">
        <v>0</v>
      </c>
      <c r="P10" s="27">
        <f>P11+P13</f>
        <v>790526.00000000012</v>
      </c>
      <c r="Q10" s="27">
        <f>Q11+Q13</f>
        <v>825990</v>
      </c>
      <c r="R10" s="14"/>
    </row>
    <row r="11" spans="1:18 16383:16384" outlineLevel="2">
      <c r="A11" s="20" t="s">
        <v>16</v>
      </c>
      <c r="B11" s="21" t="s">
        <v>11</v>
      </c>
      <c r="C11" s="22" t="s">
        <v>17</v>
      </c>
      <c r="D11" s="22" t="s">
        <v>13</v>
      </c>
      <c r="E11" s="23" t="s">
        <v>11</v>
      </c>
      <c r="F11" s="24"/>
      <c r="G11" s="24"/>
      <c r="H11" s="24"/>
      <c r="I11" s="25">
        <f>I12</f>
        <v>9660</v>
      </c>
      <c r="J11" s="26">
        <v>9660</v>
      </c>
      <c r="K11" s="26">
        <v>0</v>
      </c>
      <c r="L11" s="26">
        <v>9660</v>
      </c>
      <c r="M11" s="26">
        <v>0</v>
      </c>
      <c r="N11" s="26">
        <v>9660</v>
      </c>
      <c r="O11" s="26">
        <v>0</v>
      </c>
      <c r="P11" s="27">
        <f>P12</f>
        <v>9988</v>
      </c>
      <c r="Q11" s="27">
        <f>Q12</f>
        <v>10328</v>
      </c>
      <c r="R11" s="14"/>
    </row>
    <row r="12" spans="1:18 16383:16384" ht="216" outlineLevel="3">
      <c r="A12" s="20" t="s">
        <v>18</v>
      </c>
      <c r="B12" s="21" t="s">
        <v>11</v>
      </c>
      <c r="C12" s="22" t="s">
        <v>19</v>
      </c>
      <c r="D12" s="22" t="s">
        <v>13</v>
      </c>
      <c r="E12" s="23" t="s">
        <v>20</v>
      </c>
      <c r="F12" s="24"/>
      <c r="G12" s="24"/>
      <c r="H12" s="24"/>
      <c r="I12" s="25">
        <v>9660</v>
      </c>
      <c r="J12" s="26">
        <v>9660</v>
      </c>
      <c r="K12" s="26">
        <v>0</v>
      </c>
      <c r="L12" s="26">
        <v>9660</v>
      </c>
      <c r="M12" s="26">
        <v>0</v>
      </c>
      <c r="N12" s="26">
        <v>9660</v>
      </c>
      <c r="O12" s="26">
        <v>0</v>
      </c>
      <c r="P12" s="27">
        <v>9988</v>
      </c>
      <c r="Q12" s="27">
        <v>10328</v>
      </c>
      <c r="R12" s="14"/>
    </row>
    <row r="13" spans="1:18 16383:16384" outlineLevel="2">
      <c r="A13" s="20" t="s">
        <v>21</v>
      </c>
      <c r="B13" s="21" t="s">
        <v>11</v>
      </c>
      <c r="C13" s="22" t="s">
        <v>22</v>
      </c>
      <c r="D13" s="22" t="s">
        <v>13</v>
      </c>
      <c r="E13" s="23" t="s">
        <v>11</v>
      </c>
      <c r="F13" s="24"/>
      <c r="G13" s="24"/>
      <c r="H13" s="24"/>
      <c r="I13" s="25">
        <f>SUM(I14:I23)</f>
        <v>746926</v>
      </c>
      <c r="J13" s="26">
        <v>746926</v>
      </c>
      <c r="K13" s="26">
        <v>0</v>
      </c>
      <c r="L13" s="26">
        <v>746926</v>
      </c>
      <c r="M13" s="26">
        <v>0</v>
      </c>
      <c r="N13" s="26">
        <v>746926</v>
      </c>
      <c r="O13" s="26">
        <v>0</v>
      </c>
      <c r="P13" s="27">
        <f>SUM(P14:P23)</f>
        <v>780538.00000000012</v>
      </c>
      <c r="Q13" s="27">
        <f>SUM(Q14:Q23)</f>
        <v>815662</v>
      </c>
      <c r="R13" s="28"/>
    </row>
    <row r="14" spans="1:18 16383:16384" ht="306" outlineLevel="3">
      <c r="A14" s="20" t="s">
        <v>23</v>
      </c>
      <c r="B14" s="21" t="s">
        <v>11</v>
      </c>
      <c r="C14" s="22" t="s">
        <v>24</v>
      </c>
      <c r="D14" s="22" t="s">
        <v>13</v>
      </c>
      <c r="E14" s="23" t="s">
        <v>20</v>
      </c>
      <c r="F14" s="24"/>
      <c r="G14" s="24"/>
      <c r="H14" s="24"/>
      <c r="I14" s="25">
        <v>388459.4</v>
      </c>
      <c r="J14" s="26">
        <v>388459.4</v>
      </c>
      <c r="K14" s="26">
        <v>0</v>
      </c>
      <c r="L14" s="26">
        <v>388459.4</v>
      </c>
      <c r="M14" s="26">
        <v>0</v>
      </c>
      <c r="N14" s="26">
        <v>388459.4</v>
      </c>
      <c r="O14" s="26">
        <v>0</v>
      </c>
      <c r="P14" s="27">
        <v>405663.16</v>
      </c>
      <c r="Q14" s="27">
        <v>423106.7</v>
      </c>
      <c r="R14" s="28"/>
    </row>
    <row r="15" spans="1:18 16383:16384" ht="234" outlineLevel="3">
      <c r="A15" s="20" t="s">
        <v>25</v>
      </c>
      <c r="B15" s="21" t="s">
        <v>11</v>
      </c>
      <c r="C15" s="22" t="s">
        <v>26</v>
      </c>
      <c r="D15" s="22" t="s">
        <v>13</v>
      </c>
      <c r="E15" s="23" t="s">
        <v>20</v>
      </c>
      <c r="F15" s="24"/>
      <c r="G15" s="24"/>
      <c r="H15" s="24"/>
      <c r="I15" s="25">
        <v>842.5</v>
      </c>
      <c r="J15" s="26">
        <v>842.5</v>
      </c>
      <c r="K15" s="26">
        <v>0</v>
      </c>
      <c r="L15" s="26">
        <v>842.5</v>
      </c>
      <c r="M15" s="26">
        <v>0</v>
      </c>
      <c r="N15" s="26">
        <v>842.5</v>
      </c>
      <c r="O15" s="26">
        <v>0</v>
      </c>
      <c r="P15" s="27">
        <v>878.7</v>
      </c>
      <c r="Q15" s="27">
        <v>916.6</v>
      </c>
      <c r="R15" s="14"/>
    </row>
    <row r="16" spans="1:18 16383:16384" ht="198" outlineLevel="3">
      <c r="A16" s="20" t="s">
        <v>27</v>
      </c>
      <c r="B16" s="21" t="s">
        <v>11</v>
      </c>
      <c r="C16" s="22" t="s">
        <v>28</v>
      </c>
      <c r="D16" s="22" t="s">
        <v>13</v>
      </c>
      <c r="E16" s="23" t="s">
        <v>20</v>
      </c>
      <c r="F16" s="24"/>
      <c r="G16" s="24"/>
      <c r="H16" s="24"/>
      <c r="I16" s="25">
        <v>6707.6</v>
      </c>
      <c r="J16" s="26">
        <v>6707.6</v>
      </c>
      <c r="K16" s="26">
        <v>0</v>
      </c>
      <c r="L16" s="26">
        <v>6707.6</v>
      </c>
      <c r="M16" s="26">
        <v>0</v>
      </c>
      <c r="N16" s="26">
        <v>6707.6</v>
      </c>
      <c r="O16" s="26">
        <v>0</v>
      </c>
      <c r="P16" s="27">
        <v>6996.03</v>
      </c>
      <c r="Q16" s="27">
        <v>7296.9</v>
      </c>
      <c r="R16" s="14"/>
    </row>
    <row r="17" spans="1:18" ht="126" outlineLevel="3">
      <c r="A17" s="20" t="s">
        <v>29</v>
      </c>
      <c r="B17" s="21" t="s">
        <v>11</v>
      </c>
      <c r="C17" s="22" t="s">
        <v>30</v>
      </c>
      <c r="D17" s="22" t="s">
        <v>13</v>
      </c>
      <c r="E17" s="23" t="s">
        <v>20</v>
      </c>
      <c r="F17" s="24"/>
      <c r="G17" s="24"/>
      <c r="H17" s="24"/>
      <c r="I17" s="25">
        <v>41.4</v>
      </c>
      <c r="J17" s="26">
        <v>41.4</v>
      </c>
      <c r="K17" s="26">
        <v>0</v>
      </c>
      <c r="L17" s="26">
        <v>41.4</v>
      </c>
      <c r="M17" s="26">
        <v>0</v>
      </c>
      <c r="N17" s="26">
        <v>41.4</v>
      </c>
      <c r="O17" s="26">
        <v>0</v>
      </c>
      <c r="P17" s="27">
        <v>43.18</v>
      </c>
      <c r="Q17" s="27">
        <v>45.04</v>
      </c>
      <c r="R17" s="14"/>
    </row>
    <row r="18" spans="1:18" ht="409.6" customHeight="1" outlineLevel="3">
      <c r="A18" s="20" t="s">
        <v>31</v>
      </c>
      <c r="B18" s="21" t="s">
        <v>11</v>
      </c>
      <c r="C18" s="22" t="s">
        <v>32</v>
      </c>
      <c r="D18" s="22" t="s">
        <v>13</v>
      </c>
      <c r="E18" s="23" t="s">
        <v>20</v>
      </c>
      <c r="F18" s="24"/>
      <c r="G18" s="24"/>
      <c r="H18" s="24"/>
      <c r="I18" s="25">
        <v>4674.6000000000004</v>
      </c>
      <c r="J18" s="26">
        <v>4674.6000000000004</v>
      </c>
      <c r="K18" s="26">
        <v>0</v>
      </c>
      <c r="L18" s="26">
        <v>4674.6000000000004</v>
      </c>
      <c r="M18" s="26">
        <v>0</v>
      </c>
      <c r="N18" s="26">
        <v>4674.6000000000004</v>
      </c>
      <c r="O18" s="26">
        <v>0</v>
      </c>
      <c r="P18" s="27">
        <v>4894.3</v>
      </c>
      <c r="Q18" s="27">
        <v>5104.75</v>
      </c>
      <c r="R18" s="14"/>
    </row>
    <row r="19" spans="1:18" ht="126" outlineLevel="3">
      <c r="A19" s="20" t="s">
        <v>33</v>
      </c>
      <c r="B19" s="21" t="s">
        <v>11</v>
      </c>
      <c r="C19" s="22" t="s">
        <v>34</v>
      </c>
      <c r="D19" s="22" t="s">
        <v>13</v>
      </c>
      <c r="E19" s="23" t="s">
        <v>20</v>
      </c>
      <c r="F19" s="24"/>
      <c r="G19" s="24"/>
      <c r="H19" s="24"/>
      <c r="I19" s="25">
        <v>1047.43</v>
      </c>
      <c r="J19" s="26">
        <v>1047.43</v>
      </c>
      <c r="K19" s="26">
        <v>0</v>
      </c>
      <c r="L19" s="26">
        <v>1047.43</v>
      </c>
      <c r="M19" s="26">
        <v>0</v>
      </c>
      <c r="N19" s="26">
        <v>1047.43</v>
      </c>
      <c r="O19" s="26">
        <v>0</v>
      </c>
      <c r="P19" s="27">
        <v>1092.5</v>
      </c>
      <c r="Q19" s="27">
        <v>1139.5</v>
      </c>
      <c r="R19" s="14"/>
    </row>
    <row r="20" spans="1:18" ht="126" outlineLevel="3">
      <c r="A20" s="20" t="s">
        <v>35</v>
      </c>
      <c r="B20" s="21" t="s">
        <v>11</v>
      </c>
      <c r="C20" s="22" t="s">
        <v>36</v>
      </c>
      <c r="D20" s="22" t="s">
        <v>13</v>
      </c>
      <c r="E20" s="23" t="s">
        <v>20</v>
      </c>
      <c r="F20" s="24"/>
      <c r="G20" s="24"/>
      <c r="H20" s="24"/>
      <c r="I20" s="25">
        <v>68.7</v>
      </c>
      <c r="J20" s="26">
        <v>68.7</v>
      </c>
      <c r="K20" s="26">
        <v>0</v>
      </c>
      <c r="L20" s="26">
        <v>68.7</v>
      </c>
      <c r="M20" s="26">
        <v>0</v>
      </c>
      <c r="N20" s="26">
        <v>68.7</v>
      </c>
      <c r="O20" s="26">
        <v>0</v>
      </c>
      <c r="P20" s="27">
        <v>71.650000000000006</v>
      </c>
      <c r="Q20" s="27">
        <v>74.8</v>
      </c>
      <c r="R20" s="14"/>
    </row>
    <row r="21" spans="1:18" ht="409.5" outlineLevel="3">
      <c r="A21" s="20" t="s">
        <v>37</v>
      </c>
      <c r="B21" s="21" t="s">
        <v>11</v>
      </c>
      <c r="C21" s="22" t="s">
        <v>38</v>
      </c>
      <c r="D21" s="22" t="s">
        <v>13</v>
      </c>
      <c r="E21" s="23" t="s">
        <v>20</v>
      </c>
      <c r="F21" s="24"/>
      <c r="G21" s="24"/>
      <c r="H21" s="24"/>
      <c r="I21" s="25">
        <v>778.3</v>
      </c>
      <c r="J21" s="26">
        <v>778.3</v>
      </c>
      <c r="K21" s="26">
        <v>0</v>
      </c>
      <c r="L21" s="26">
        <v>778.3</v>
      </c>
      <c r="M21" s="26">
        <v>0</v>
      </c>
      <c r="N21" s="26">
        <v>778.3</v>
      </c>
      <c r="O21" s="26">
        <v>0</v>
      </c>
      <c r="P21" s="27">
        <v>811</v>
      </c>
      <c r="Q21" s="27">
        <v>845.9</v>
      </c>
      <c r="R21" s="14"/>
    </row>
    <row r="22" spans="1:18" ht="72" outlineLevel="3">
      <c r="A22" s="20" t="s">
        <v>39</v>
      </c>
      <c r="B22" s="21" t="s">
        <v>11</v>
      </c>
      <c r="C22" s="22" t="s">
        <v>40</v>
      </c>
      <c r="D22" s="22" t="s">
        <v>13</v>
      </c>
      <c r="E22" s="23" t="s">
        <v>20</v>
      </c>
      <c r="F22" s="24"/>
      <c r="G22" s="24"/>
      <c r="H22" s="24"/>
      <c r="I22" s="25">
        <v>343716.07</v>
      </c>
      <c r="J22" s="26">
        <v>343716.07</v>
      </c>
      <c r="K22" s="26">
        <v>0</v>
      </c>
      <c r="L22" s="26">
        <v>343716.07</v>
      </c>
      <c r="M22" s="26">
        <v>0</v>
      </c>
      <c r="N22" s="26">
        <v>343716.07</v>
      </c>
      <c r="O22" s="26">
        <v>0</v>
      </c>
      <c r="P22" s="27">
        <v>359472.08</v>
      </c>
      <c r="Q22" s="27">
        <v>376489.91</v>
      </c>
      <c r="R22" s="14"/>
    </row>
    <row r="23" spans="1:18" ht="144" outlineLevel="3">
      <c r="A23" s="20" t="s">
        <v>41</v>
      </c>
      <c r="B23" s="21" t="s">
        <v>11</v>
      </c>
      <c r="C23" s="22" t="s">
        <v>42</v>
      </c>
      <c r="D23" s="22" t="s">
        <v>13</v>
      </c>
      <c r="E23" s="23" t="s">
        <v>20</v>
      </c>
      <c r="F23" s="24"/>
      <c r="G23" s="24"/>
      <c r="H23" s="24"/>
      <c r="I23" s="25">
        <v>590</v>
      </c>
      <c r="J23" s="26">
        <v>590</v>
      </c>
      <c r="K23" s="26">
        <v>0</v>
      </c>
      <c r="L23" s="26">
        <v>590</v>
      </c>
      <c r="M23" s="26">
        <v>0</v>
      </c>
      <c r="N23" s="26">
        <v>590</v>
      </c>
      <c r="O23" s="26">
        <v>0</v>
      </c>
      <c r="P23" s="27">
        <v>615.4</v>
      </c>
      <c r="Q23" s="27">
        <v>641.9</v>
      </c>
      <c r="R23" s="14"/>
    </row>
    <row r="24" spans="1:18" ht="54" outlineLevel="1">
      <c r="A24" s="20" t="s">
        <v>43</v>
      </c>
      <c r="B24" s="21" t="s">
        <v>11</v>
      </c>
      <c r="C24" s="22" t="s">
        <v>44</v>
      </c>
      <c r="D24" s="22" t="s">
        <v>13</v>
      </c>
      <c r="E24" s="23" t="s">
        <v>11</v>
      </c>
      <c r="F24" s="24"/>
      <c r="G24" s="24"/>
      <c r="H24" s="24"/>
      <c r="I24" s="25">
        <f>I25+I30</f>
        <v>13155.300000000001</v>
      </c>
      <c r="J24" s="26">
        <v>13155.3</v>
      </c>
      <c r="K24" s="26">
        <v>0</v>
      </c>
      <c r="L24" s="26">
        <v>13155.3</v>
      </c>
      <c r="M24" s="26">
        <v>0</v>
      </c>
      <c r="N24" s="26">
        <v>13155.3</v>
      </c>
      <c r="O24" s="26">
        <v>0</v>
      </c>
      <c r="P24" s="27">
        <f>P25+P30</f>
        <v>18094.7</v>
      </c>
      <c r="Q24" s="27">
        <f>Q25+Q30</f>
        <v>19759.5</v>
      </c>
      <c r="R24" s="14"/>
    </row>
    <row r="25" spans="1:18" ht="36" outlineLevel="2">
      <c r="A25" s="20" t="s">
        <v>45</v>
      </c>
      <c r="B25" s="21" t="s">
        <v>11</v>
      </c>
      <c r="C25" s="22" t="s">
        <v>46</v>
      </c>
      <c r="D25" s="22" t="s">
        <v>13</v>
      </c>
      <c r="E25" s="23" t="s">
        <v>11</v>
      </c>
      <c r="F25" s="24"/>
      <c r="G25" s="24"/>
      <c r="H25" s="24"/>
      <c r="I25" s="25">
        <f>I26+I27+I28+I29</f>
        <v>13099.300000000001</v>
      </c>
      <c r="J25" s="26">
        <v>13099.3</v>
      </c>
      <c r="K25" s="26">
        <v>0</v>
      </c>
      <c r="L25" s="26">
        <v>13099.3</v>
      </c>
      <c r="M25" s="26">
        <v>0</v>
      </c>
      <c r="N25" s="26">
        <v>13099.3</v>
      </c>
      <c r="O25" s="26">
        <v>0</v>
      </c>
      <c r="P25" s="27">
        <f>P26+P27+P28+P29</f>
        <v>18036.7</v>
      </c>
      <c r="Q25" s="27">
        <f>Q26+Q27+Q28+Q29</f>
        <v>19699.5</v>
      </c>
      <c r="R25" s="14"/>
    </row>
    <row r="26" spans="1:18" ht="162" outlineLevel="3">
      <c r="A26" s="20" t="s">
        <v>47</v>
      </c>
      <c r="B26" s="21" t="s">
        <v>11</v>
      </c>
      <c r="C26" s="22" t="s">
        <v>48</v>
      </c>
      <c r="D26" s="22" t="s">
        <v>13</v>
      </c>
      <c r="E26" s="23" t="s">
        <v>20</v>
      </c>
      <c r="F26" s="24"/>
      <c r="G26" s="24"/>
      <c r="H26" s="24"/>
      <c r="I26" s="25">
        <v>6854.5</v>
      </c>
      <c r="J26" s="26">
        <v>6854.5</v>
      </c>
      <c r="K26" s="26">
        <v>0</v>
      </c>
      <c r="L26" s="26">
        <v>6854.5</v>
      </c>
      <c r="M26" s="26">
        <v>0</v>
      </c>
      <c r="N26" s="26">
        <v>6854.5</v>
      </c>
      <c r="O26" s="26">
        <v>0</v>
      </c>
      <c r="P26" s="27">
        <v>9426.2999999999993</v>
      </c>
      <c r="Q26" s="27">
        <v>10279.1</v>
      </c>
      <c r="R26" s="14"/>
    </row>
    <row r="27" spans="1:18" ht="180" outlineLevel="3">
      <c r="A27" s="20" t="s">
        <v>49</v>
      </c>
      <c r="B27" s="21" t="s">
        <v>11</v>
      </c>
      <c r="C27" s="22" t="s">
        <v>50</v>
      </c>
      <c r="D27" s="22" t="s">
        <v>13</v>
      </c>
      <c r="E27" s="23" t="s">
        <v>20</v>
      </c>
      <c r="F27" s="24"/>
      <c r="G27" s="24"/>
      <c r="H27" s="24"/>
      <c r="I27" s="25">
        <v>33.5</v>
      </c>
      <c r="J27" s="26">
        <v>33.5</v>
      </c>
      <c r="K27" s="26">
        <v>0</v>
      </c>
      <c r="L27" s="26">
        <v>33.5</v>
      </c>
      <c r="M27" s="26">
        <v>0</v>
      </c>
      <c r="N27" s="26">
        <v>33.5</v>
      </c>
      <c r="O27" s="26">
        <v>0</v>
      </c>
      <c r="P27" s="27">
        <v>46</v>
      </c>
      <c r="Q27" s="27">
        <v>50.1</v>
      </c>
      <c r="R27" s="14"/>
    </row>
    <row r="28" spans="1:18" ht="162" outlineLevel="3">
      <c r="A28" s="20" t="s">
        <v>51</v>
      </c>
      <c r="B28" s="21" t="s">
        <v>11</v>
      </c>
      <c r="C28" s="22" t="s">
        <v>52</v>
      </c>
      <c r="D28" s="22" t="s">
        <v>13</v>
      </c>
      <c r="E28" s="23" t="s">
        <v>20</v>
      </c>
      <c r="F28" s="24"/>
      <c r="G28" s="24"/>
      <c r="H28" s="24"/>
      <c r="I28" s="25">
        <v>6630.1</v>
      </c>
      <c r="J28" s="26">
        <v>6630.1</v>
      </c>
      <c r="K28" s="26">
        <v>0</v>
      </c>
      <c r="L28" s="26">
        <v>6630.1</v>
      </c>
      <c r="M28" s="26">
        <v>0</v>
      </c>
      <c r="N28" s="26">
        <v>6630.1</v>
      </c>
      <c r="O28" s="26">
        <v>0</v>
      </c>
      <c r="P28" s="27">
        <v>9117.2000000000007</v>
      </c>
      <c r="Q28" s="27">
        <v>9949.4</v>
      </c>
      <c r="R28" s="14"/>
    </row>
    <row r="29" spans="1:18" ht="162" outlineLevel="3">
      <c r="A29" s="20" t="s">
        <v>53</v>
      </c>
      <c r="B29" s="21" t="s">
        <v>11</v>
      </c>
      <c r="C29" s="22" t="s">
        <v>54</v>
      </c>
      <c r="D29" s="22" t="s">
        <v>13</v>
      </c>
      <c r="E29" s="23" t="s">
        <v>20</v>
      </c>
      <c r="F29" s="24"/>
      <c r="G29" s="24"/>
      <c r="H29" s="24"/>
      <c r="I29" s="25">
        <v>-418.8</v>
      </c>
      <c r="J29" s="26">
        <v>-418.8</v>
      </c>
      <c r="K29" s="26">
        <v>0</v>
      </c>
      <c r="L29" s="26">
        <v>-418.8</v>
      </c>
      <c r="M29" s="26">
        <v>0</v>
      </c>
      <c r="N29" s="26">
        <v>-418.8</v>
      </c>
      <c r="O29" s="26">
        <v>0</v>
      </c>
      <c r="P29" s="27">
        <v>-552.79999999999995</v>
      </c>
      <c r="Q29" s="27">
        <v>-579.1</v>
      </c>
      <c r="R29" s="14"/>
    </row>
    <row r="30" spans="1:18" outlineLevel="3">
      <c r="A30" s="20" t="s">
        <v>55</v>
      </c>
      <c r="B30" s="21" t="s">
        <v>11</v>
      </c>
      <c r="C30" s="22" t="s">
        <v>56</v>
      </c>
      <c r="D30" s="22" t="s">
        <v>13</v>
      </c>
      <c r="E30" s="23" t="s">
        <v>20</v>
      </c>
      <c r="F30" s="24"/>
      <c r="G30" s="24"/>
      <c r="H30" s="24"/>
      <c r="I30" s="25">
        <v>56</v>
      </c>
      <c r="J30" s="26">
        <v>56</v>
      </c>
      <c r="K30" s="26">
        <v>0</v>
      </c>
      <c r="L30" s="26">
        <v>56</v>
      </c>
      <c r="M30" s="26">
        <v>0</v>
      </c>
      <c r="N30" s="26">
        <v>56</v>
      </c>
      <c r="O30" s="26">
        <v>0</v>
      </c>
      <c r="P30" s="27">
        <v>58</v>
      </c>
      <c r="Q30" s="27">
        <v>60</v>
      </c>
      <c r="R30" s="14"/>
    </row>
    <row r="31" spans="1:18" outlineLevel="1">
      <c r="A31" s="20" t="s">
        <v>57</v>
      </c>
      <c r="B31" s="21" t="s">
        <v>11</v>
      </c>
      <c r="C31" s="22" t="s">
        <v>58</v>
      </c>
      <c r="D31" s="22" t="s">
        <v>13</v>
      </c>
      <c r="E31" s="23" t="s">
        <v>11</v>
      </c>
      <c r="F31" s="24"/>
      <c r="G31" s="24"/>
      <c r="H31" s="24"/>
      <c r="I31" s="25">
        <f>I32+I35+I36</f>
        <v>80833</v>
      </c>
      <c r="J31" s="26">
        <v>80833</v>
      </c>
      <c r="K31" s="26">
        <v>0</v>
      </c>
      <c r="L31" s="26">
        <v>80833</v>
      </c>
      <c r="M31" s="26">
        <v>0</v>
      </c>
      <c r="N31" s="26">
        <v>80833</v>
      </c>
      <c r="O31" s="26">
        <v>0</v>
      </c>
      <c r="P31" s="27">
        <f>P32+P35+P36</f>
        <v>83611</v>
      </c>
      <c r="Q31" s="27">
        <f>Q32+Q35+Q36</f>
        <v>86280</v>
      </c>
      <c r="R31" s="14"/>
    </row>
    <row r="32" spans="1:18" ht="36" outlineLevel="2">
      <c r="A32" s="20" t="s">
        <v>59</v>
      </c>
      <c r="B32" s="21" t="s">
        <v>11</v>
      </c>
      <c r="C32" s="22" t="s">
        <v>60</v>
      </c>
      <c r="D32" s="22" t="s">
        <v>13</v>
      </c>
      <c r="E32" s="23" t="s">
        <v>11</v>
      </c>
      <c r="F32" s="24"/>
      <c r="G32" s="24"/>
      <c r="H32" s="24"/>
      <c r="I32" s="25">
        <f>I33+I34</f>
        <v>71061</v>
      </c>
      <c r="J32" s="26">
        <v>71061</v>
      </c>
      <c r="K32" s="26">
        <v>0</v>
      </c>
      <c r="L32" s="26">
        <v>71061</v>
      </c>
      <c r="M32" s="26">
        <v>0</v>
      </c>
      <c r="N32" s="26">
        <v>71061</v>
      </c>
      <c r="O32" s="26">
        <v>0</v>
      </c>
      <c r="P32" s="27">
        <f>P33+P34</f>
        <v>73507</v>
      </c>
      <c r="Q32" s="27">
        <f>Q33+Q34</f>
        <v>75843</v>
      </c>
      <c r="R32" s="14"/>
    </row>
    <row r="33" spans="1:18" ht="54" outlineLevel="3">
      <c r="A33" s="20" t="s">
        <v>61</v>
      </c>
      <c r="B33" s="21" t="s">
        <v>11</v>
      </c>
      <c r="C33" s="22" t="s">
        <v>62</v>
      </c>
      <c r="D33" s="22" t="s">
        <v>13</v>
      </c>
      <c r="E33" s="23" t="s">
        <v>20</v>
      </c>
      <c r="F33" s="24"/>
      <c r="G33" s="24"/>
      <c r="H33" s="24"/>
      <c r="I33" s="25">
        <v>36283</v>
      </c>
      <c r="J33" s="26">
        <v>36283</v>
      </c>
      <c r="K33" s="26">
        <v>0</v>
      </c>
      <c r="L33" s="26">
        <v>36283</v>
      </c>
      <c r="M33" s="26">
        <v>0</v>
      </c>
      <c r="N33" s="26">
        <v>36283</v>
      </c>
      <c r="O33" s="26">
        <v>0</v>
      </c>
      <c r="P33" s="27">
        <v>37123</v>
      </c>
      <c r="Q33" s="27">
        <v>38831</v>
      </c>
      <c r="R33" s="14"/>
    </row>
    <row r="34" spans="1:18" ht="90" outlineLevel="3">
      <c r="A34" s="20" t="s">
        <v>63</v>
      </c>
      <c r="B34" s="21" t="s">
        <v>11</v>
      </c>
      <c r="C34" s="22" t="s">
        <v>64</v>
      </c>
      <c r="D34" s="22" t="s">
        <v>13</v>
      </c>
      <c r="E34" s="23" t="s">
        <v>20</v>
      </c>
      <c r="F34" s="24"/>
      <c r="G34" s="24"/>
      <c r="H34" s="24"/>
      <c r="I34" s="25">
        <v>34778</v>
      </c>
      <c r="J34" s="26">
        <v>34778</v>
      </c>
      <c r="K34" s="26">
        <v>0</v>
      </c>
      <c r="L34" s="26">
        <v>34778</v>
      </c>
      <c r="M34" s="26">
        <v>0</v>
      </c>
      <c r="N34" s="26">
        <v>34778</v>
      </c>
      <c r="O34" s="26">
        <v>0</v>
      </c>
      <c r="P34" s="27">
        <v>36384</v>
      </c>
      <c r="Q34" s="27">
        <v>37012</v>
      </c>
      <c r="R34" s="14"/>
    </row>
    <row r="35" spans="1:18" ht="36" outlineLevel="3">
      <c r="A35" s="20" t="s">
        <v>65</v>
      </c>
      <c r="B35" s="21" t="s">
        <v>11</v>
      </c>
      <c r="C35" s="22" t="s">
        <v>66</v>
      </c>
      <c r="D35" s="22" t="s">
        <v>13</v>
      </c>
      <c r="E35" s="23" t="s">
        <v>20</v>
      </c>
      <c r="F35" s="24"/>
      <c r="G35" s="24"/>
      <c r="H35" s="24"/>
      <c r="I35" s="25">
        <v>5</v>
      </c>
      <c r="J35" s="26">
        <v>5</v>
      </c>
      <c r="K35" s="26">
        <v>0</v>
      </c>
      <c r="L35" s="26">
        <v>5</v>
      </c>
      <c r="M35" s="26">
        <v>0</v>
      </c>
      <c r="N35" s="26">
        <v>5</v>
      </c>
      <c r="O35" s="26">
        <v>0</v>
      </c>
      <c r="P35" s="27">
        <v>5</v>
      </c>
      <c r="Q35" s="27">
        <v>5</v>
      </c>
      <c r="R35" s="14"/>
    </row>
    <row r="36" spans="1:18" ht="54" outlineLevel="3">
      <c r="A36" s="20" t="s">
        <v>67</v>
      </c>
      <c r="B36" s="21" t="s">
        <v>11</v>
      </c>
      <c r="C36" s="22" t="s">
        <v>68</v>
      </c>
      <c r="D36" s="22" t="s">
        <v>13</v>
      </c>
      <c r="E36" s="23" t="s">
        <v>20</v>
      </c>
      <c r="F36" s="24"/>
      <c r="G36" s="24"/>
      <c r="H36" s="24"/>
      <c r="I36" s="25">
        <v>9767</v>
      </c>
      <c r="J36" s="26">
        <v>9767</v>
      </c>
      <c r="K36" s="26">
        <v>0</v>
      </c>
      <c r="L36" s="26">
        <v>9767</v>
      </c>
      <c r="M36" s="26">
        <v>0</v>
      </c>
      <c r="N36" s="26">
        <v>9767</v>
      </c>
      <c r="O36" s="26">
        <v>0</v>
      </c>
      <c r="P36" s="27">
        <v>10099</v>
      </c>
      <c r="Q36" s="27">
        <v>10432</v>
      </c>
      <c r="R36" s="14"/>
    </row>
    <row r="37" spans="1:18" outlineLevel="1">
      <c r="A37" s="20" t="s">
        <v>69</v>
      </c>
      <c r="B37" s="21" t="s">
        <v>11</v>
      </c>
      <c r="C37" s="22" t="s">
        <v>70</v>
      </c>
      <c r="D37" s="22" t="s">
        <v>13</v>
      </c>
      <c r="E37" s="23" t="s">
        <v>11</v>
      </c>
      <c r="F37" s="24"/>
      <c r="G37" s="24"/>
      <c r="H37" s="24"/>
      <c r="I37" s="25">
        <f>I38+I40+I42</f>
        <v>49127</v>
      </c>
      <c r="J37" s="26">
        <v>49127</v>
      </c>
      <c r="K37" s="26">
        <v>0</v>
      </c>
      <c r="L37" s="26">
        <v>49127</v>
      </c>
      <c r="M37" s="26">
        <v>0</v>
      </c>
      <c r="N37" s="26">
        <v>49127</v>
      </c>
      <c r="O37" s="26">
        <v>0</v>
      </c>
      <c r="P37" s="27">
        <f>P38+P40+P42</f>
        <v>51137</v>
      </c>
      <c r="Q37" s="27">
        <f>Q38+Q40+Q42</f>
        <v>53152</v>
      </c>
      <c r="R37" s="14"/>
    </row>
    <row r="38" spans="1:18" outlineLevel="2">
      <c r="A38" s="20" t="s">
        <v>71</v>
      </c>
      <c r="B38" s="21" t="s">
        <v>11</v>
      </c>
      <c r="C38" s="22" t="s">
        <v>72</v>
      </c>
      <c r="D38" s="22" t="s">
        <v>13</v>
      </c>
      <c r="E38" s="23" t="s">
        <v>11</v>
      </c>
      <c r="F38" s="24"/>
      <c r="G38" s="24"/>
      <c r="H38" s="24"/>
      <c r="I38" s="25">
        <f>I39</f>
        <v>12543</v>
      </c>
      <c r="J38" s="26">
        <v>12543</v>
      </c>
      <c r="K38" s="26">
        <v>0</v>
      </c>
      <c r="L38" s="26">
        <v>12543</v>
      </c>
      <c r="M38" s="26">
        <v>0</v>
      </c>
      <c r="N38" s="26">
        <v>12543</v>
      </c>
      <c r="O38" s="26">
        <v>0</v>
      </c>
      <c r="P38" s="27">
        <f>P39</f>
        <v>12907</v>
      </c>
      <c r="Q38" s="27">
        <f>Q39</f>
        <v>13268</v>
      </c>
      <c r="R38" s="14"/>
    </row>
    <row r="39" spans="1:18" ht="54" outlineLevel="3">
      <c r="A39" s="20" t="s">
        <v>73</v>
      </c>
      <c r="B39" s="21" t="s">
        <v>11</v>
      </c>
      <c r="C39" s="22" t="s">
        <v>74</v>
      </c>
      <c r="D39" s="22" t="s">
        <v>13</v>
      </c>
      <c r="E39" s="23" t="s">
        <v>20</v>
      </c>
      <c r="F39" s="24"/>
      <c r="G39" s="24"/>
      <c r="H39" s="24"/>
      <c r="I39" s="25">
        <v>12543</v>
      </c>
      <c r="J39" s="26">
        <v>12543</v>
      </c>
      <c r="K39" s="26">
        <v>0</v>
      </c>
      <c r="L39" s="26">
        <v>12543</v>
      </c>
      <c r="M39" s="26">
        <v>0</v>
      </c>
      <c r="N39" s="26">
        <v>12543</v>
      </c>
      <c r="O39" s="26">
        <v>0</v>
      </c>
      <c r="P39" s="27">
        <v>12907</v>
      </c>
      <c r="Q39" s="27">
        <v>13268</v>
      </c>
      <c r="R39" s="14"/>
    </row>
    <row r="40" spans="1:18" outlineLevel="2">
      <c r="A40" s="20" t="s">
        <v>75</v>
      </c>
      <c r="B40" s="21" t="s">
        <v>11</v>
      </c>
      <c r="C40" s="22" t="s">
        <v>76</v>
      </c>
      <c r="D40" s="22" t="s">
        <v>13</v>
      </c>
      <c r="E40" s="23" t="s">
        <v>11</v>
      </c>
      <c r="F40" s="24"/>
      <c r="G40" s="24"/>
      <c r="H40" s="24"/>
      <c r="I40" s="25">
        <f>I41</f>
        <v>33170</v>
      </c>
      <c r="J40" s="26">
        <v>33170</v>
      </c>
      <c r="K40" s="26">
        <v>0</v>
      </c>
      <c r="L40" s="26">
        <v>33170</v>
      </c>
      <c r="M40" s="26">
        <v>0</v>
      </c>
      <c r="N40" s="26">
        <v>33170</v>
      </c>
      <c r="O40" s="26">
        <v>0</v>
      </c>
      <c r="P40" s="27">
        <f>P41</f>
        <v>34596</v>
      </c>
      <c r="Q40" s="27">
        <f>Q41</f>
        <v>36014</v>
      </c>
      <c r="R40" s="14"/>
    </row>
    <row r="41" spans="1:18" ht="36" outlineLevel="3">
      <c r="A41" s="20" t="s">
        <v>77</v>
      </c>
      <c r="B41" s="21" t="s">
        <v>11</v>
      </c>
      <c r="C41" s="22" t="s">
        <v>78</v>
      </c>
      <c r="D41" s="22" t="s">
        <v>13</v>
      </c>
      <c r="E41" s="23" t="s">
        <v>20</v>
      </c>
      <c r="F41" s="24"/>
      <c r="G41" s="24"/>
      <c r="H41" s="24"/>
      <c r="I41" s="25">
        <v>33170</v>
      </c>
      <c r="J41" s="26">
        <v>33170</v>
      </c>
      <c r="K41" s="26">
        <v>0</v>
      </c>
      <c r="L41" s="26">
        <v>33170</v>
      </c>
      <c r="M41" s="26">
        <v>0</v>
      </c>
      <c r="N41" s="26">
        <v>33170</v>
      </c>
      <c r="O41" s="26">
        <v>0</v>
      </c>
      <c r="P41" s="27">
        <v>34596</v>
      </c>
      <c r="Q41" s="27">
        <v>36014</v>
      </c>
      <c r="R41" s="14"/>
    </row>
    <row r="42" spans="1:18" outlineLevel="2">
      <c r="A42" s="20" t="s">
        <v>79</v>
      </c>
      <c r="B42" s="21" t="s">
        <v>11</v>
      </c>
      <c r="C42" s="22" t="s">
        <v>80</v>
      </c>
      <c r="D42" s="22" t="s">
        <v>13</v>
      </c>
      <c r="E42" s="23" t="s">
        <v>11</v>
      </c>
      <c r="F42" s="24"/>
      <c r="G42" s="24"/>
      <c r="H42" s="24"/>
      <c r="I42" s="25">
        <f>I43+I44</f>
        <v>3414</v>
      </c>
      <c r="J42" s="26">
        <v>3414</v>
      </c>
      <c r="K42" s="26">
        <v>0</v>
      </c>
      <c r="L42" s="26">
        <v>3414</v>
      </c>
      <c r="M42" s="26">
        <v>0</v>
      </c>
      <c r="N42" s="26">
        <v>3414</v>
      </c>
      <c r="O42" s="26">
        <v>0</v>
      </c>
      <c r="P42" s="27">
        <f>P43+P44</f>
        <v>3634</v>
      </c>
      <c r="Q42" s="27">
        <f>Q43+Q44</f>
        <v>3870</v>
      </c>
      <c r="R42" s="14"/>
    </row>
    <row r="43" spans="1:18" ht="54" outlineLevel="3">
      <c r="A43" s="20" t="s">
        <v>81</v>
      </c>
      <c r="B43" s="21" t="s">
        <v>11</v>
      </c>
      <c r="C43" s="22" t="s">
        <v>82</v>
      </c>
      <c r="D43" s="22" t="s">
        <v>13</v>
      </c>
      <c r="E43" s="23" t="s">
        <v>20</v>
      </c>
      <c r="F43" s="24"/>
      <c r="G43" s="24"/>
      <c r="H43" s="24"/>
      <c r="I43" s="25">
        <v>3096</v>
      </c>
      <c r="J43" s="26">
        <v>3096</v>
      </c>
      <c r="K43" s="26">
        <v>0</v>
      </c>
      <c r="L43" s="26">
        <v>3096</v>
      </c>
      <c r="M43" s="26">
        <v>0</v>
      </c>
      <c r="N43" s="26">
        <v>3096</v>
      </c>
      <c r="O43" s="26">
        <v>0</v>
      </c>
      <c r="P43" s="27">
        <v>3294</v>
      </c>
      <c r="Q43" s="27">
        <v>3508</v>
      </c>
      <c r="R43" s="14"/>
    </row>
    <row r="44" spans="1:18" ht="54" outlineLevel="3">
      <c r="A44" s="20" t="s">
        <v>83</v>
      </c>
      <c r="B44" s="21" t="s">
        <v>11</v>
      </c>
      <c r="C44" s="22" t="s">
        <v>84</v>
      </c>
      <c r="D44" s="22" t="s">
        <v>13</v>
      </c>
      <c r="E44" s="23" t="s">
        <v>20</v>
      </c>
      <c r="F44" s="24"/>
      <c r="G44" s="24"/>
      <c r="H44" s="24"/>
      <c r="I44" s="25">
        <v>318</v>
      </c>
      <c r="J44" s="26">
        <v>318</v>
      </c>
      <c r="K44" s="26">
        <v>0</v>
      </c>
      <c r="L44" s="26">
        <v>318</v>
      </c>
      <c r="M44" s="26">
        <v>0</v>
      </c>
      <c r="N44" s="26">
        <v>318</v>
      </c>
      <c r="O44" s="26">
        <v>0</v>
      </c>
      <c r="P44" s="27">
        <v>340</v>
      </c>
      <c r="Q44" s="27">
        <v>362</v>
      </c>
      <c r="R44" s="14"/>
    </row>
    <row r="45" spans="1:18" outlineLevel="1">
      <c r="A45" s="20" t="s">
        <v>85</v>
      </c>
      <c r="B45" s="21" t="s">
        <v>11</v>
      </c>
      <c r="C45" s="22" t="s">
        <v>86</v>
      </c>
      <c r="D45" s="22" t="s">
        <v>13</v>
      </c>
      <c r="E45" s="23" t="s">
        <v>11</v>
      </c>
      <c r="F45" s="24"/>
      <c r="G45" s="24"/>
      <c r="H45" s="24"/>
      <c r="I45" s="25">
        <f>I46</f>
        <v>27230</v>
      </c>
      <c r="J45" s="26">
        <v>27230</v>
      </c>
      <c r="K45" s="26">
        <v>0</v>
      </c>
      <c r="L45" s="26">
        <v>27230</v>
      </c>
      <c r="M45" s="26">
        <v>0</v>
      </c>
      <c r="N45" s="26">
        <v>27230</v>
      </c>
      <c r="O45" s="26">
        <v>0</v>
      </c>
      <c r="P45" s="27">
        <f>P46</f>
        <v>28646</v>
      </c>
      <c r="Q45" s="27">
        <f>Q46</f>
        <v>30136</v>
      </c>
      <c r="R45" s="14"/>
    </row>
    <row r="46" spans="1:18" ht="72" outlineLevel="3">
      <c r="A46" s="20" t="s">
        <v>87</v>
      </c>
      <c r="B46" s="21" t="s">
        <v>11</v>
      </c>
      <c r="C46" s="22" t="s">
        <v>88</v>
      </c>
      <c r="D46" s="22" t="s">
        <v>13</v>
      </c>
      <c r="E46" s="23" t="s">
        <v>20</v>
      </c>
      <c r="F46" s="24"/>
      <c r="G46" s="24"/>
      <c r="H46" s="24"/>
      <c r="I46" s="25">
        <v>27230</v>
      </c>
      <c r="J46" s="26">
        <v>27230</v>
      </c>
      <c r="K46" s="26">
        <v>0</v>
      </c>
      <c r="L46" s="26">
        <v>27230</v>
      </c>
      <c r="M46" s="26">
        <v>0</v>
      </c>
      <c r="N46" s="26">
        <v>27230</v>
      </c>
      <c r="O46" s="26">
        <v>0</v>
      </c>
      <c r="P46" s="27">
        <v>28646</v>
      </c>
      <c r="Q46" s="27">
        <v>30136</v>
      </c>
      <c r="R46" s="14"/>
    </row>
    <row r="47" spans="1:18" ht="54" outlineLevel="1">
      <c r="A47" s="20" t="s">
        <v>89</v>
      </c>
      <c r="B47" s="21" t="s">
        <v>11</v>
      </c>
      <c r="C47" s="22" t="s">
        <v>90</v>
      </c>
      <c r="D47" s="22" t="s">
        <v>13</v>
      </c>
      <c r="E47" s="23" t="s">
        <v>11</v>
      </c>
      <c r="F47" s="24"/>
      <c r="G47" s="24"/>
      <c r="H47" s="24"/>
      <c r="I47" s="25">
        <f>I48+I50</f>
        <v>30784.884890000001</v>
      </c>
      <c r="J47" s="26">
        <v>30784.884890000001</v>
      </c>
      <c r="K47" s="26">
        <v>0</v>
      </c>
      <c r="L47" s="26">
        <v>30784.884890000001</v>
      </c>
      <c r="M47" s="26">
        <v>0</v>
      </c>
      <c r="N47" s="26">
        <v>30784.884890000001</v>
      </c>
      <c r="O47" s="26">
        <v>0</v>
      </c>
      <c r="P47" s="27">
        <f>P48+P50</f>
        <v>30784.884890000001</v>
      </c>
      <c r="Q47" s="27">
        <f>Q48+Q50</f>
        <v>30784.884890000001</v>
      </c>
      <c r="R47" s="14"/>
    </row>
    <row r="48" spans="1:18" ht="126" outlineLevel="2">
      <c r="A48" s="20" t="s">
        <v>91</v>
      </c>
      <c r="B48" s="21" t="s">
        <v>11</v>
      </c>
      <c r="C48" s="22" t="s">
        <v>92</v>
      </c>
      <c r="D48" s="22" t="s">
        <v>13</v>
      </c>
      <c r="E48" s="23" t="s">
        <v>11</v>
      </c>
      <c r="F48" s="24"/>
      <c r="G48" s="24"/>
      <c r="H48" s="24"/>
      <c r="I48" s="25">
        <f>I49</f>
        <v>15253.74</v>
      </c>
      <c r="J48" s="26">
        <v>15253.74</v>
      </c>
      <c r="K48" s="26">
        <v>0</v>
      </c>
      <c r="L48" s="26">
        <v>15253.74</v>
      </c>
      <c r="M48" s="26">
        <v>0</v>
      </c>
      <c r="N48" s="26">
        <v>15253.74</v>
      </c>
      <c r="O48" s="26">
        <v>0</v>
      </c>
      <c r="P48" s="27">
        <f>P49</f>
        <v>15253.74</v>
      </c>
      <c r="Q48" s="27">
        <f>Q49</f>
        <v>15253.74</v>
      </c>
      <c r="R48" s="14"/>
    </row>
    <row r="49" spans="1:18" ht="108" outlineLevel="3">
      <c r="A49" s="20" t="s">
        <v>93</v>
      </c>
      <c r="B49" s="21" t="s">
        <v>11</v>
      </c>
      <c r="C49" s="22" t="s">
        <v>94</v>
      </c>
      <c r="D49" s="22" t="s">
        <v>13</v>
      </c>
      <c r="E49" s="23" t="s">
        <v>95</v>
      </c>
      <c r="F49" s="24"/>
      <c r="G49" s="24"/>
      <c r="H49" s="24"/>
      <c r="I49" s="25">
        <v>15253.74</v>
      </c>
      <c r="J49" s="26">
        <v>15253.74</v>
      </c>
      <c r="K49" s="26">
        <v>0</v>
      </c>
      <c r="L49" s="26">
        <v>15253.74</v>
      </c>
      <c r="M49" s="26">
        <v>0</v>
      </c>
      <c r="N49" s="26">
        <v>15253.74</v>
      </c>
      <c r="O49" s="26">
        <v>0</v>
      </c>
      <c r="P49" s="27">
        <v>15253.74</v>
      </c>
      <c r="Q49" s="27">
        <v>15253.74</v>
      </c>
      <c r="R49" s="14"/>
    </row>
    <row r="50" spans="1:18" ht="108" outlineLevel="2">
      <c r="A50" s="20" t="s">
        <v>96</v>
      </c>
      <c r="B50" s="21" t="s">
        <v>11</v>
      </c>
      <c r="C50" s="22" t="s">
        <v>97</v>
      </c>
      <c r="D50" s="22" t="s">
        <v>13</v>
      </c>
      <c r="E50" s="23" t="s">
        <v>11</v>
      </c>
      <c r="F50" s="24"/>
      <c r="G50" s="24"/>
      <c r="H50" s="24"/>
      <c r="I50" s="25">
        <f>I51+I52</f>
        <v>15531.14489</v>
      </c>
      <c r="J50" s="26">
        <v>15531.14489</v>
      </c>
      <c r="K50" s="26">
        <v>0</v>
      </c>
      <c r="L50" s="26">
        <v>15531.14489</v>
      </c>
      <c r="M50" s="26">
        <v>0</v>
      </c>
      <c r="N50" s="26">
        <v>15531.14489</v>
      </c>
      <c r="O50" s="26">
        <v>0</v>
      </c>
      <c r="P50" s="27">
        <f>P51+P52</f>
        <v>15531.14489</v>
      </c>
      <c r="Q50" s="27">
        <f>Q51+Q52</f>
        <v>15531.14489</v>
      </c>
      <c r="R50" s="14"/>
    </row>
    <row r="51" spans="1:18" ht="108" outlineLevel="3">
      <c r="A51" s="20" t="s">
        <v>98</v>
      </c>
      <c r="B51" s="21" t="s">
        <v>11</v>
      </c>
      <c r="C51" s="22" t="s">
        <v>99</v>
      </c>
      <c r="D51" s="22" t="s">
        <v>13</v>
      </c>
      <c r="E51" s="23" t="s">
        <v>95</v>
      </c>
      <c r="F51" s="24"/>
      <c r="G51" s="24"/>
      <c r="H51" s="24"/>
      <c r="I51" s="25">
        <v>14490.1</v>
      </c>
      <c r="J51" s="26">
        <v>14490.1</v>
      </c>
      <c r="K51" s="26">
        <v>0</v>
      </c>
      <c r="L51" s="26">
        <v>14490.1</v>
      </c>
      <c r="M51" s="26">
        <v>0</v>
      </c>
      <c r="N51" s="26">
        <v>14490.1</v>
      </c>
      <c r="O51" s="26">
        <v>0</v>
      </c>
      <c r="P51" s="27">
        <v>14490.1</v>
      </c>
      <c r="Q51" s="27">
        <v>14490.1</v>
      </c>
      <c r="R51" s="14"/>
    </row>
    <row r="52" spans="1:18" ht="144" outlineLevel="3">
      <c r="A52" s="20" t="s">
        <v>100</v>
      </c>
      <c r="B52" s="21" t="s">
        <v>11</v>
      </c>
      <c r="C52" s="22" t="s">
        <v>101</v>
      </c>
      <c r="D52" s="22" t="s">
        <v>13</v>
      </c>
      <c r="E52" s="23" t="s">
        <v>95</v>
      </c>
      <c r="F52" s="24"/>
      <c r="G52" s="24"/>
      <c r="H52" s="24"/>
      <c r="I52" s="25">
        <v>1041.0448899999999</v>
      </c>
      <c r="J52" s="26">
        <v>1041.0448899999999</v>
      </c>
      <c r="K52" s="26">
        <v>0</v>
      </c>
      <c r="L52" s="26">
        <v>1041.0448899999999</v>
      </c>
      <c r="M52" s="26">
        <v>0</v>
      </c>
      <c r="N52" s="26">
        <v>1041.0448899999999</v>
      </c>
      <c r="O52" s="26">
        <v>0</v>
      </c>
      <c r="P52" s="27">
        <v>1041.0448899999999</v>
      </c>
      <c r="Q52" s="27">
        <v>1041.0448899999999</v>
      </c>
      <c r="R52" s="14"/>
    </row>
    <row r="53" spans="1:18" ht="36" outlineLevel="1">
      <c r="A53" s="20" t="s">
        <v>102</v>
      </c>
      <c r="B53" s="21" t="s">
        <v>11</v>
      </c>
      <c r="C53" s="22" t="s">
        <v>103</v>
      </c>
      <c r="D53" s="22" t="s">
        <v>13</v>
      </c>
      <c r="E53" s="23" t="s">
        <v>11</v>
      </c>
      <c r="F53" s="24"/>
      <c r="G53" s="24"/>
      <c r="H53" s="24"/>
      <c r="I53" s="25">
        <f>I54</f>
        <v>340.04300000000001</v>
      </c>
      <c r="J53" s="26">
        <v>340.04300000000001</v>
      </c>
      <c r="K53" s="26">
        <v>0</v>
      </c>
      <c r="L53" s="26">
        <v>340.04300000000001</v>
      </c>
      <c r="M53" s="26">
        <v>0</v>
      </c>
      <c r="N53" s="26">
        <v>340.04300000000001</v>
      </c>
      <c r="O53" s="26">
        <v>0</v>
      </c>
      <c r="P53" s="27">
        <f>P54</f>
        <v>340.04300000000001</v>
      </c>
      <c r="Q53" s="27">
        <f>Q54</f>
        <v>340.04300000000001</v>
      </c>
      <c r="R53" s="14"/>
    </row>
    <row r="54" spans="1:18" outlineLevel="2">
      <c r="A54" s="20" t="s">
        <v>104</v>
      </c>
      <c r="B54" s="21" t="s">
        <v>11</v>
      </c>
      <c r="C54" s="22" t="s">
        <v>105</v>
      </c>
      <c r="D54" s="22" t="s">
        <v>13</v>
      </c>
      <c r="E54" s="23" t="s">
        <v>11</v>
      </c>
      <c r="F54" s="24"/>
      <c r="G54" s="24"/>
      <c r="H54" s="24"/>
      <c r="I54" s="25">
        <f>I55</f>
        <v>340.04300000000001</v>
      </c>
      <c r="J54" s="26">
        <v>340.04300000000001</v>
      </c>
      <c r="K54" s="26">
        <v>0</v>
      </c>
      <c r="L54" s="26">
        <v>340.04300000000001</v>
      </c>
      <c r="M54" s="26">
        <v>0</v>
      </c>
      <c r="N54" s="26">
        <v>340.04300000000001</v>
      </c>
      <c r="O54" s="26">
        <v>0</v>
      </c>
      <c r="P54" s="27">
        <f>P55</f>
        <v>340.04300000000001</v>
      </c>
      <c r="Q54" s="27">
        <f>Q55</f>
        <v>340.04300000000001</v>
      </c>
      <c r="R54" s="14"/>
    </row>
    <row r="55" spans="1:18" ht="36" outlineLevel="3">
      <c r="A55" s="20" t="s">
        <v>106</v>
      </c>
      <c r="B55" s="21" t="s">
        <v>11</v>
      </c>
      <c r="C55" s="22" t="s">
        <v>107</v>
      </c>
      <c r="D55" s="22" t="s">
        <v>13</v>
      </c>
      <c r="E55" s="23" t="s">
        <v>108</v>
      </c>
      <c r="F55" s="24"/>
      <c r="G55" s="24"/>
      <c r="H55" s="24"/>
      <c r="I55" s="25">
        <v>340.04300000000001</v>
      </c>
      <c r="J55" s="26">
        <v>282.45</v>
      </c>
      <c r="K55" s="26">
        <v>0</v>
      </c>
      <c r="L55" s="26">
        <v>282.45</v>
      </c>
      <c r="M55" s="26">
        <v>0</v>
      </c>
      <c r="N55" s="26">
        <v>282.45</v>
      </c>
      <c r="O55" s="26">
        <v>0</v>
      </c>
      <c r="P55" s="27">
        <v>340.04300000000001</v>
      </c>
      <c r="Q55" s="27">
        <v>340.04300000000001</v>
      </c>
      <c r="R55" s="14"/>
    </row>
    <row r="56" spans="1:18" outlineLevel="1">
      <c r="A56" s="20" t="s">
        <v>109</v>
      </c>
      <c r="B56" s="21" t="s">
        <v>11</v>
      </c>
      <c r="C56" s="22" t="s">
        <v>110</v>
      </c>
      <c r="D56" s="22" t="s">
        <v>13</v>
      </c>
      <c r="E56" s="23" t="s">
        <v>11</v>
      </c>
      <c r="F56" s="24"/>
      <c r="G56" s="24"/>
      <c r="H56" s="24"/>
      <c r="I56" s="25">
        <f>I57+I71+I73+I75+I77</f>
        <v>1765.8012799999999</v>
      </c>
      <c r="J56" s="26">
        <v>1765.8012799999999</v>
      </c>
      <c r="K56" s="26">
        <v>0</v>
      </c>
      <c r="L56" s="26">
        <v>1765.8012799999999</v>
      </c>
      <c r="M56" s="26">
        <v>0</v>
      </c>
      <c r="N56" s="26">
        <v>1765.8012799999999</v>
      </c>
      <c r="O56" s="26">
        <v>0</v>
      </c>
      <c r="P56" s="27">
        <f>P57+P71+P73+P75+P77</f>
        <v>1506.789</v>
      </c>
      <c r="Q56" s="27">
        <f>Q57+Q71+Q73+Q75+Q77</f>
        <v>1506.789</v>
      </c>
      <c r="R56" s="14"/>
    </row>
    <row r="57" spans="1:18" ht="54" outlineLevel="2">
      <c r="A57" s="20" t="s">
        <v>111</v>
      </c>
      <c r="B57" s="21" t="s">
        <v>11</v>
      </c>
      <c r="C57" s="22" t="s">
        <v>112</v>
      </c>
      <c r="D57" s="22" t="s">
        <v>13</v>
      </c>
      <c r="E57" s="23" t="s">
        <v>11</v>
      </c>
      <c r="F57" s="24"/>
      <c r="G57" s="24"/>
      <c r="H57" s="24"/>
      <c r="I57" s="25">
        <f>SUM(I58:I70)</f>
        <v>814.53099999999995</v>
      </c>
      <c r="J57" s="26">
        <v>814.53099999999995</v>
      </c>
      <c r="K57" s="26">
        <v>0</v>
      </c>
      <c r="L57" s="26">
        <v>814.53099999999995</v>
      </c>
      <c r="M57" s="26">
        <v>0</v>
      </c>
      <c r="N57" s="26">
        <v>814.53099999999995</v>
      </c>
      <c r="O57" s="26">
        <v>0</v>
      </c>
      <c r="P57" s="27">
        <f>SUM(P58:P70)</f>
        <v>814.53099999999995</v>
      </c>
      <c r="Q57" s="27">
        <f>SUM(Q58:Q70)</f>
        <v>814.53099999999995</v>
      </c>
      <c r="R57" s="14"/>
    </row>
    <row r="58" spans="1:18" ht="126" outlineLevel="3">
      <c r="A58" s="20" t="s">
        <v>113</v>
      </c>
      <c r="B58" s="21" t="s">
        <v>11</v>
      </c>
      <c r="C58" s="22" t="s">
        <v>114</v>
      </c>
      <c r="D58" s="22" t="s">
        <v>13</v>
      </c>
      <c r="E58" s="23" t="s">
        <v>115</v>
      </c>
      <c r="F58" s="24"/>
      <c r="G58" s="24"/>
      <c r="H58" s="24"/>
      <c r="I58" s="25">
        <v>14.397</v>
      </c>
      <c r="J58" s="26">
        <v>14.397</v>
      </c>
      <c r="K58" s="26">
        <v>0</v>
      </c>
      <c r="L58" s="26">
        <v>14.397</v>
      </c>
      <c r="M58" s="26">
        <v>0</v>
      </c>
      <c r="N58" s="26">
        <v>14.397</v>
      </c>
      <c r="O58" s="26">
        <v>0</v>
      </c>
      <c r="P58" s="27">
        <v>14.397</v>
      </c>
      <c r="Q58" s="27">
        <v>14.397</v>
      </c>
      <c r="R58" s="14"/>
    </row>
    <row r="59" spans="1:18" ht="144" outlineLevel="3">
      <c r="A59" s="20" t="s">
        <v>116</v>
      </c>
      <c r="B59" s="21" t="s">
        <v>11</v>
      </c>
      <c r="C59" s="22" t="s">
        <v>117</v>
      </c>
      <c r="D59" s="22" t="s">
        <v>13</v>
      </c>
      <c r="E59" s="23" t="s">
        <v>115</v>
      </c>
      <c r="F59" s="24"/>
      <c r="G59" s="24"/>
      <c r="H59" s="24"/>
      <c r="I59" s="25">
        <v>64.203000000000003</v>
      </c>
      <c r="J59" s="26">
        <v>64.203000000000003</v>
      </c>
      <c r="K59" s="26">
        <v>0</v>
      </c>
      <c r="L59" s="26">
        <v>64.203000000000003</v>
      </c>
      <c r="M59" s="26">
        <v>0</v>
      </c>
      <c r="N59" s="26">
        <v>64.203000000000003</v>
      </c>
      <c r="O59" s="26">
        <v>0</v>
      </c>
      <c r="P59" s="27">
        <v>64.203000000000003</v>
      </c>
      <c r="Q59" s="27">
        <v>64.203000000000003</v>
      </c>
      <c r="R59" s="14"/>
    </row>
    <row r="60" spans="1:18" ht="126" outlineLevel="3">
      <c r="A60" s="20" t="s">
        <v>118</v>
      </c>
      <c r="B60" s="21" t="s">
        <v>11</v>
      </c>
      <c r="C60" s="22" t="s">
        <v>119</v>
      </c>
      <c r="D60" s="22" t="s">
        <v>13</v>
      </c>
      <c r="E60" s="23" t="s">
        <v>115</v>
      </c>
      <c r="F60" s="24"/>
      <c r="G60" s="24"/>
      <c r="H60" s="24"/>
      <c r="I60" s="25">
        <v>62.301000000000002</v>
      </c>
      <c r="J60" s="26">
        <v>62.301000000000002</v>
      </c>
      <c r="K60" s="26">
        <v>0</v>
      </c>
      <c r="L60" s="26">
        <v>62.301000000000002</v>
      </c>
      <c r="M60" s="26">
        <v>0</v>
      </c>
      <c r="N60" s="26">
        <v>62.301000000000002</v>
      </c>
      <c r="O60" s="26">
        <v>0</v>
      </c>
      <c r="P60" s="27">
        <v>62.301000000000002</v>
      </c>
      <c r="Q60" s="27">
        <v>62.301000000000002</v>
      </c>
      <c r="R60" s="14"/>
    </row>
    <row r="61" spans="1:18" ht="126" outlineLevel="3">
      <c r="A61" s="20" t="s">
        <v>120</v>
      </c>
      <c r="B61" s="21" t="s">
        <v>11</v>
      </c>
      <c r="C61" s="22" t="s">
        <v>121</v>
      </c>
      <c r="D61" s="22" t="s">
        <v>13</v>
      </c>
      <c r="E61" s="23" t="s">
        <v>115</v>
      </c>
      <c r="F61" s="24"/>
      <c r="G61" s="24"/>
      <c r="H61" s="24"/>
      <c r="I61" s="25">
        <v>20.715</v>
      </c>
      <c r="J61" s="26">
        <v>20.715</v>
      </c>
      <c r="K61" s="26">
        <v>0</v>
      </c>
      <c r="L61" s="26">
        <v>20.715</v>
      </c>
      <c r="M61" s="26">
        <v>0</v>
      </c>
      <c r="N61" s="26">
        <v>20.715</v>
      </c>
      <c r="O61" s="26">
        <v>0</v>
      </c>
      <c r="P61" s="27">
        <v>20.715</v>
      </c>
      <c r="Q61" s="27">
        <v>20.715</v>
      </c>
      <c r="R61" s="14"/>
    </row>
    <row r="62" spans="1:18" ht="126" outlineLevel="3">
      <c r="A62" s="20" t="s">
        <v>122</v>
      </c>
      <c r="B62" s="21" t="s">
        <v>11</v>
      </c>
      <c r="C62" s="22" t="s">
        <v>123</v>
      </c>
      <c r="D62" s="22" t="s">
        <v>13</v>
      </c>
      <c r="E62" s="23" t="s">
        <v>115</v>
      </c>
      <c r="F62" s="24"/>
      <c r="G62" s="24"/>
      <c r="H62" s="24"/>
      <c r="I62" s="25">
        <v>4.5449999999999999</v>
      </c>
      <c r="J62" s="26">
        <v>4.5449999999999999</v>
      </c>
      <c r="K62" s="26">
        <v>0</v>
      </c>
      <c r="L62" s="26">
        <v>4.5449999999999999</v>
      </c>
      <c r="M62" s="26">
        <v>0</v>
      </c>
      <c r="N62" s="26">
        <v>4.5449999999999999</v>
      </c>
      <c r="O62" s="26">
        <v>0</v>
      </c>
      <c r="P62" s="27">
        <v>4.5449999999999999</v>
      </c>
      <c r="Q62" s="27">
        <v>4.5449999999999999</v>
      </c>
      <c r="R62" s="14"/>
    </row>
    <row r="63" spans="1:18" ht="126" outlineLevel="3">
      <c r="A63" s="20" t="s">
        <v>124</v>
      </c>
      <c r="B63" s="21" t="s">
        <v>11</v>
      </c>
      <c r="C63" s="22" t="s">
        <v>125</v>
      </c>
      <c r="D63" s="22" t="s">
        <v>13</v>
      </c>
      <c r="E63" s="23" t="s">
        <v>115</v>
      </c>
      <c r="F63" s="24"/>
      <c r="G63" s="24"/>
      <c r="H63" s="24"/>
      <c r="I63" s="25">
        <v>1.0449999999999999</v>
      </c>
      <c r="J63" s="26">
        <v>1.0449999999999999</v>
      </c>
      <c r="K63" s="26">
        <v>0</v>
      </c>
      <c r="L63" s="26">
        <v>1.0449999999999999</v>
      </c>
      <c r="M63" s="26">
        <v>0</v>
      </c>
      <c r="N63" s="26">
        <v>1.0449999999999999</v>
      </c>
      <c r="O63" s="26">
        <v>0</v>
      </c>
      <c r="P63" s="27">
        <v>1.0449999999999999</v>
      </c>
      <c r="Q63" s="27">
        <v>1.0449999999999999</v>
      </c>
      <c r="R63" s="14"/>
    </row>
    <row r="64" spans="1:18" ht="126" outlineLevel="3">
      <c r="A64" s="20" t="s">
        <v>126</v>
      </c>
      <c r="B64" s="21" t="s">
        <v>11</v>
      </c>
      <c r="C64" s="22" t="s">
        <v>127</v>
      </c>
      <c r="D64" s="22" t="s">
        <v>13</v>
      </c>
      <c r="E64" s="23" t="s">
        <v>115</v>
      </c>
      <c r="F64" s="24"/>
      <c r="G64" s="24"/>
      <c r="H64" s="24"/>
      <c r="I64" s="25">
        <v>2.0910000000000002</v>
      </c>
      <c r="J64" s="26">
        <v>2.0910000000000002</v>
      </c>
      <c r="K64" s="26">
        <v>0</v>
      </c>
      <c r="L64" s="26">
        <v>2.0910000000000002</v>
      </c>
      <c r="M64" s="26">
        <v>0</v>
      </c>
      <c r="N64" s="26">
        <v>2.0910000000000002</v>
      </c>
      <c r="O64" s="26">
        <v>0</v>
      </c>
      <c r="P64" s="27">
        <v>2.0910000000000002</v>
      </c>
      <c r="Q64" s="27">
        <v>2.0910000000000002</v>
      </c>
      <c r="R64" s="14"/>
    </row>
    <row r="65" spans="1:18" ht="144" outlineLevel="3">
      <c r="A65" s="20" t="s">
        <v>128</v>
      </c>
      <c r="B65" s="21" t="s">
        <v>11</v>
      </c>
      <c r="C65" s="22" t="s">
        <v>129</v>
      </c>
      <c r="D65" s="22" t="s">
        <v>13</v>
      </c>
      <c r="E65" s="23" t="s">
        <v>115</v>
      </c>
      <c r="F65" s="24"/>
      <c r="G65" s="24"/>
      <c r="H65" s="24"/>
      <c r="I65" s="25">
        <v>41.8</v>
      </c>
      <c r="J65" s="26">
        <v>41.8</v>
      </c>
      <c r="K65" s="26">
        <v>0</v>
      </c>
      <c r="L65" s="26">
        <v>41.8</v>
      </c>
      <c r="M65" s="26">
        <v>0</v>
      </c>
      <c r="N65" s="26">
        <v>41.8</v>
      </c>
      <c r="O65" s="26">
        <v>0</v>
      </c>
      <c r="P65" s="27">
        <v>41.8</v>
      </c>
      <c r="Q65" s="27">
        <v>41.8</v>
      </c>
      <c r="R65" s="14"/>
    </row>
    <row r="66" spans="1:18" ht="162" outlineLevel="3">
      <c r="A66" s="20" t="s">
        <v>130</v>
      </c>
      <c r="B66" s="21" t="s">
        <v>11</v>
      </c>
      <c r="C66" s="22" t="s">
        <v>131</v>
      </c>
      <c r="D66" s="22" t="s">
        <v>13</v>
      </c>
      <c r="E66" s="23" t="s">
        <v>115</v>
      </c>
      <c r="F66" s="24"/>
      <c r="G66" s="24"/>
      <c r="H66" s="24"/>
      <c r="I66" s="25">
        <v>3.718</v>
      </c>
      <c r="J66" s="26">
        <v>3.718</v>
      </c>
      <c r="K66" s="26">
        <v>0</v>
      </c>
      <c r="L66" s="26">
        <v>3.718</v>
      </c>
      <c r="M66" s="26">
        <v>0</v>
      </c>
      <c r="N66" s="26">
        <v>3.718</v>
      </c>
      <c r="O66" s="26">
        <v>0</v>
      </c>
      <c r="P66" s="27">
        <v>3.718</v>
      </c>
      <c r="Q66" s="27">
        <v>3.718</v>
      </c>
      <c r="R66" s="14"/>
    </row>
    <row r="67" spans="1:18" ht="126" outlineLevel="3">
      <c r="A67" s="20" t="s">
        <v>132</v>
      </c>
      <c r="B67" s="21" t="s">
        <v>11</v>
      </c>
      <c r="C67" s="22" t="s">
        <v>133</v>
      </c>
      <c r="D67" s="22" t="s">
        <v>13</v>
      </c>
      <c r="E67" s="23" t="s">
        <v>115</v>
      </c>
      <c r="F67" s="24"/>
      <c r="G67" s="24"/>
      <c r="H67" s="24"/>
      <c r="I67" s="25">
        <v>5.165</v>
      </c>
      <c r="J67" s="26">
        <v>5.165</v>
      </c>
      <c r="K67" s="26">
        <v>0</v>
      </c>
      <c r="L67" s="26">
        <v>5.165</v>
      </c>
      <c r="M67" s="26">
        <v>0</v>
      </c>
      <c r="N67" s="26">
        <v>5.165</v>
      </c>
      <c r="O67" s="26">
        <v>0</v>
      </c>
      <c r="P67" s="27">
        <v>5.165</v>
      </c>
      <c r="Q67" s="27">
        <v>5.165</v>
      </c>
      <c r="R67" s="14"/>
    </row>
    <row r="68" spans="1:18" ht="126" outlineLevel="3">
      <c r="A68" s="20" t="s">
        <v>134</v>
      </c>
      <c r="B68" s="21" t="s">
        <v>11</v>
      </c>
      <c r="C68" s="22" t="s">
        <v>135</v>
      </c>
      <c r="D68" s="22" t="s">
        <v>13</v>
      </c>
      <c r="E68" s="23" t="s">
        <v>115</v>
      </c>
      <c r="F68" s="24"/>
      <c r="G68" s="24"/>
      <c r="H68" s="24"/>
      <c r="I68" s="25">
        <v>84.771000000000001</v>
      </c>
      <c r="J68" s="26">
        <v>84.771000000000001</v>
      </c>
      <c r="K68" s="26">
        <v>0</v>
      </c>
      <c r="L68" s="26">
        <v>84.771000000000001</v>
      </c>
      <c r="M68" s="26">
        <v>0</v>
      </c>
      <c r="N68" s="26">
        <v>84.771000000000001</v>
      </c>
      <c r="O68" s="26">
        <v>0</v>
      </c>
      <c r="P68" s="27">
        <v>84.771000000000001</v>
      </c>
      <c r="Q68" s="27">
        <v>84.771000000000001</v>
      </c>
      <c r="R68" s="14"/>
    </row>
    <row r="69" spans="1:18" ht="126" outlineLevel="3">
      <c r="A69" s="20" t="s">
        <v>136</v>
      </c>
      <c r="B69" s="21" t="s">
        <v>11</v>
      </c>
      <c r="C69" s="22" t="s">
        <v>137</v>
      </c>
      <c r="D69" s="22" t="s">
        <v>13</v>
      </c>
      <c r="E69" s="23" t="s">
        <v>115</v>
      </c>
      <c r="F69" s="24"/>
      <c r="G69" s="24"/>
      <c r="H69" s="24"/>
      <c r="I69" s="25">
        <v>482.053</v>
      </c>
      <c r="J69" s="26">
        <v>482.053</v>
      </c>
      <c r="K69" s="26">
        <v>0</v>
      </c>
      <c r="L69" s="26">
        <v>482.053</v>
      </c>
      <c r="M69" s="26">
        <v>0</v>
      </c>
      <c r="N69" s="26">
        <v>482.053</v>
      </c>
      <c r="O69" s="26">
        <v>0</v>
      </c>
      <c r="P69" s="27">
        <v>482.053</v>
      </c>
      <c r="Q69" s="27">
        <v>482.053</v>
      </c>
      <c r="R69" s="14"/>
    </row>
    <row r="70" spans="1:18" ht="198" outlineLevel="3">
      <c r="A70" s="20" t="s">
        <v>138</v>
      </c>
      <c r="B70" s="21" t="s">
        <v>11</v>
      </c>
      <c r="C70" s="22" t="s">
        <v>139</v>
      </c>
      <c r="D70" s="22" t="s">
        <v>13</v>
      </c>
      <c r="E70" s="23" t="s">
        <v>115</v>
      </c>
      <c r="F70" s="24"/>
      <c r="G70" s="24"/>
      <c r="H70" s="24"/>
      <c r="I70" s="25">
        <v>27.727</v>
      </c>
      <c r="J70" s="26">
        <v>27.727</v>
      </c>
      <c r="K70" s="26">
        <v>0</v>
      </c>
      <c r="L70" s="26">
        <v>27.727</v>
      </c>
      <c r="M70" s="26">
        <v>0</v>
      </c>
      <c r="N70" s="26">
        <v>27.727</v>
      </c>
      <c r="O70" s="26">
        <v>0</v>
      </c>
      <c r="P70" s="27">
        <v>27.727</v>
      </c>
      <c r="Q70" s="27">
        <v>27.727</v>
      </c>
      <c r="R70" s="14"/>
    </row>
    <row r="71" spans="1:18" ht="162" outlineLevel="2">
      <c r="A71" s="20" t="s">
        <v>140</v>
      </c>
      <c r="B71" s="21" t="s">
        <v>11</v>
      </c>
      <c r="C71" s="22" t="s">
        <v>141</v>
      </c>
      <c r="D71" s="22" t="s">
        <v>13</v>
      </c>
      <c r="E71" s="23" t="s">
        <v>11</v>
      </c>
      <c r="F71" s="24"/>
      <c r="G71" s="24"/>
      <c r="H71" s="24"/>
      <c r="I71" s="25">
        <f>I72</f>
        <v>22.905000000000001</v>
      </c>
      <c r="J71" s="26">
        <v>22.905000000000001</v>
      </c>
      <c r="K71" s="26">
        <v>0</v>
      </c>
      <c r="L71" s="26">
        <v>22.905000000000001</v>
      </c>
      <c r="M71" s="26">
        <v>0</v>
      </c>
      <c r="N71" s="26">
        <v>22.905000000000001</v>
      </c>
      <c r="O71" s="26">
        <v>0</v>
      </c>
      <c r="P71" s="27">
        <f>P72</f>
        <v>22.905000000000001</v>
      </c>
      <c r="Q71" s="27">
        <f>Q72</f>
        <v>22.905000000000001</v>
      </c>
      <c r="R71" s="14"/>
    </row>
    <row r="72" spans="1:18" ht="108" outlineLevel="3">
      <c r="A72" s="20" t="s">
        <v>142</v>
      </c>
      <c r="B72" s="21" t="s">
        <v>11</v>
      </c>
      <c r="C72" s="22" t="s">
        <v>143</v>
      </c>
      <c r="D72" s="22" t="s">
        <v>13</v>
      </c>
      <c r="E72" s="23" t="s">
        <v>115</v>
      </c>
      <c r="F72" s="24"/>
      <c r="G72" s="24"/>
      <c r="H72" s="24"/>
      <c r="I72" s="25">
        <v>22.905000000000001</v>
      </c>
      <c r="J72" s="26">
        <v>22.905000000000001</v>
      </c>
      <c r="K72" s="26">
        <v>0</v>
      </c>
      <c r="L72" s="26">
        <v>22.905000000000001</v>
      </c>
      <c r="M72" s="26">
        <v>0</v>
      </c>
      <c r="N72" s="26">
        <v>22.905000000000001</v>
      </c>
      <c r="O72" s="26">
        <v>0</v>
      </c>
      <c r="P72" s="27">
        <v>22.905000000000001</v>
      </c>
      <c r="Q72" s="27">
        <v>22.905000000000001</v>
      </c>
      <c r="R72" s="14"/>
    </row>
    <row r="73" spans="1:18" ht="90" outlineLevel="2">
      <c r="A73" s="20" t="s">
        <v>144</v>
      </c>
      <c r="B73" s="21" t="s">
        <v>11</v>
      </c>
      <c r="C73" s="22" t="s">
        <v>145</v>
      </c>
      <c r="D73" s="22" t="s">
        <v>13</v>
      </c>
      <c r="E73" s="23" t="s">
        <v>11</v>
      </c>
      <c r="F73" s="24"/>
      <c r="G73" s="24"/>
      <c r="H73" s="24"/>
      <c r="I73" s="25">
        <f>I74</f>
        <v>259.01227999999998</v>
      </c>
      <c r="J73" s="26">
        <v>259.01227999999998</v>
      </c>
      <c r="K73" s="26">
        <v>0</v>
      </c>
      <c r="L73" s="26">
        <v>259.01227999999998</v>
      </c>
      <c r="M73" s="26">
        <v>0</v>
      </c>
      <c r="N73" s="26">
        <v>259.01227999999998</v>
      </c>
      <c r="O73" s="26">
        <v>0</v>
      </c>
      <c r="P73" s="27">
        <f>P74</f>
        <v>0</v>
      </c>
      <c r="Q73" s="27">
        <f>Q74</f>
        <v>0</v>
      </c>
      <c r="R73" s="14"/>
    </row>
    <row r="74" spans="1:18" ht="90" outlineLevel="3">
      <c r="A74" s="20" t="s">
        <v>146</v>
      </c>
      <c r="B74" s="21" t="s">
        <v>11</v>
      </c>
      <c r="C74" s="22" t="s">
        <v>147</v>
      </c>
      <c r="D74" s="22" t="s">
        <v>13</v>
      </c>
      <c r="E74" s="23" t="s">
        <v>115</v>
      </c>
      <c r="F74" s="24"/>
      <c r="G74" s="24"/>
      <c r="H74" s="24"/>
      <c r="I74" s="25">
        <v>259.01227999999998</v>
      </c>
      <c r="J74" s="26">
        <v>259.01227999999998</v>
      </c>
      <c r="K74" s="26">
        <v>0</v>
      </c>
      <c r="L74" s="26">
        <v>259.01227999999998</v>
      </c>
      <c r="M74" s="26">
        <v>0</v>
      </c>
      <c r="N74" s="26">
        <v>259.01227999999998</v>
      </c>
      <c r="O74" s="26">
        <v>0</v>
      </c>
      <c r="P74" s="27">
        <v>0</v>
      </c>
      <c r="Q74" s="27">
        <v>0</v>
      </c>
      <c r="R74" s="14"/>
    </row>
    <row r="75" spans="1:18" ht="36" outlineLevel="2">
      <c r="A75" s="20" t="s">
        <v>148</v>
      </c>
      <c r="B75" s="21" t="s">
        <v>11</v>
      </c>
      <c r="C75" s="22" t="s">
        <v>149</v>
      </c>
      <c r="D75" s="22" t="s">
        <v>13</v>
      </c>
      <c r="E75" s="23" t="s">
        <v>11</v>
      </c>
      <c r="F75" s="24"/>
      <c r="G75" s="24"/>
      <c r="H75" s="24"/>
      <c r="I75" s="25">
        <f>I76</f>
        <v>199.36099999999999</v>
      </c>
      <c r="J75" s="26">
        <v>199.36099999999999</v>
      </c>
      <c r="K75" s="26">
        <v>0</v>
      </c>
      <c r="L75" s="26">
        <v>199.36099999999999</v>
      </c>
      <c r="M75" s="26">
        <v>0</v>
      </c>
      <c r="N75" s="26">
        <v>199.36099999999999</v>
      </c>
      <c r="O75" s="26">
        <v>0</v>
      </c>
      <c r="P75" s="27">
        <f>P76</f>
        <v>199.36099999999999</v>
      </c>
      <c r="Q75" s="27">
        <f>Q76</f>
        <v>199.36099999999999</v>
      </c>
      <c r="R75" s="14"/>
    </row>
    <row r="76" spans="1:18" ht="198" outlineLevel="3">
      <c r="A76" s="20" t="s">
        <v>150</v>
      </c>
      <c r="B76" s="21" t="s">
        <v>11</v>
      </c>
      <c r="C76" s="22" t="s">
        <v>151</v>
      </c>
      <c r="D76" s="22" t="s">
        <v>13</v>
      </c>
      <c r="E76" s="23" t="s">
        <v>115</v>
      </c>
      <c r="F76" s="24"/>
      <c r="G76" s="24"/>
      <c r="H76" s="24"/>
      <c r="I76" s="25">
        <v>199.36099999999999</v>
      </c>
      <c r="J76" s="26">
        <v>199.36099999999999</v>
      </c>
      <c r="K76" s="26">
        <v>0</v>
      </c>
      <c r="L76" s="26">
        <v>199.36099999999999</v>
      </c>
      <c r="M76" s="26">
        <v>0</v>
      </c>
      <c r="N76" s="26">
        <v>199.36099999999999</v>
      </c>
      <c r="O76" s="26">
        <v>0</v>
      </c>
      <c r="P76" s="27">
        <v>199.36099999999999</v>
      </c>
      <c r="Q76" s="27">
        <v>199.36099999999999</v>
      </c>
      <c r="R76" s="14"/>
    </row>
    <row r="77" spans="1:18" ht="234" outlineLevel="3">
      <c r="A77" s="20" t="s">
        <v>152</v>
      </c>
      <c r="B77" s="21" t="s">
        <v>11</v>
      </c>
      <c r="C77" s="22" t="s">
        <v>153</v>
      </c>
      <c r="D77" s="22" t="s">
        <v>13</v>
      </c>
      <c r="E77" s="23" t="s">
        <v>115</v>
      </c>
      <c r="F77" s="24"/>
      <c r="G77" s="24"/>
      <c r="H77" s="24"/>
      <c r="I77" s="25">
        <v>469.99200000000002</v>
      </c>
      <c r="J77" s="26">
        <v>469.99200000000002</v>
      </c>
      <c r="K77" s="26">
        <v>0</v>
      </c>
      <c r="L77" s="26">
        <v>469.99200000000002</v>
      </c>
      <c r="M77" s="26">
        <v>0</v>
      </c>
      <c r="N77" s="26">
        <v>469.99200000000002</v>
      </c>
      <c r="O77" s="26">
        <v>0</v>
      </c>
      <c r="P77" s="27">
        <v>469.99200000000002</v>
      </c>
      <c r="Q77" s="27">
        <v>469.99200000000002</v>
      </c>
      <c r="R77" s="14"/>
    </row>
    <row r="78" spans="1:18">
      <c r="A78" s="20" t="s">
        <v>154</v>
      </c>
      <c r="B78" s="21" t="s">
        <v>11</v>
      </c>
      <c r="C78" s="22" t="s">
        <v>155</v>
      </c>
      <c r="D78" s="22" t="s">
        <v>13</v>
      </c>
      <c r="E78" s="23" t="s">
        <v>11</v>
      </c>
      <c r="F78" s="24"/>
      <c r="G78" s="24"/>
      <c r="H78" s="24"/>
      <c r="I78" s="25">
        <f>I79</f>
        <v>2748852.4641999998</v>
      </c>
      <c r="J78" s="26">
        <v>2748852.4641999998</v>
      </c>
      <c r="K78" s="26">
        <v>0</v>
      </c>
      <c r="L78" s="26">
        <v>2748852.4641999998</v>
      </c>
      <c r="M78" s="26">
        <v>0</v>
      </c>
      <c r="N78" s="26">
        <v>2748852.4641999998</v>
      </c>
      <c r="O78" s="26">
        <v>0</v>
      </c>
      <c r="P78" s="27">
        <f>P79</f>
        <v>2411293.0961900004</v>
      </c>
      <c r="Q78" s="27">
        <f>Q79</f>
        <v>2372481.2987199998</v>
      </c>
      <c r="R78" s="14"/>
    </row>
    <row r="79" spans="1:18" ht="54" outlineLevel="1">
      <c r="A79" s="20" t="s">
        <v>156</v>
      </c>
      <c r="B79" s="21" t="s">
        <v>11</v>
      </c>
      <c r="C79" s="22" t="s">
        <v>157</v>
      </c>
      <c r="D79" s="22" t="s">
        <v>13</v>
      </c>
      <c r="E79" s="23" t="s">
        <v>11</v>
      </c>
      <c r="F79" s="24"/>
      <c r="G79" s="24"/>
      <c r="H79" s="24"/>
      <c r="I79" s="25">
        <f>I80+I84+I91+I102</f>
        <v>2748852.4641999998</v>
      </c>
      <c r="J79" s="26">
        <v>2748852.4641999998</v>
      </c>
      <c r="K79" s="26">
        <v>0</v>
      </c>
      <c r="L79" s="26">
        <v>2748852.4641999998</v>
      </c>
      <c r="M79" s="26">
        <v>0</v>
      </c>
      <c r="N79" s="26">
        <v>2748852.4641999998</v>
      </c>
      <c r="O79" s="26">
        <v>0</v>
      </c>
      <c r="P79" s="27">
        <f>P80+P84+P91+P102</f>
        <v>2411293.0961900004</v>
      </c>
      <c r="Q79" s="27">
        <f>Q80+Q84+Q91+Q102</f>
        <v>2372481.2987199998</v>
      </c>
      <c r="R79" s="14"/>
    </row>
    <row r="80" spans="1:18" outlineLevel="2">
      <c r="A80" s="20" t="s">
        <v>158</v>
      </c>
      <c r="B80" s="21" t="s">
        <v>11</v>
      </c>
      <c r="C80" s="22" t="s">
        <v>159</v>
      </c>
      <c r="D80" s="22" t="s">
        <v>13</v>
      </c>
      <c r="E80" s="23" t="s">
        <v>11</v>
      </c>
      <c r="F80" s="24"/>
      <c r="G80" s="24"/>
      <c r="H80" s="24"/>
      <c r="I80" s="25">
        <f>I81+I82+I83</f>
        <v>853787.09600000002</v>
      </c>
      <c r="J80" s="26">
        <v>853787.09600000002</v>
      </c>
      <c r="K80" s="26">
        <v>0</v>
      </c>
      <c r="L80" s="26">
        <v>853787.09600000002</v>
      </c>
      <c r="M80" s="26">
        <v>0</v>
      </c>
      <c r="N80" s="26">
        <v>853787.09600000002</v>
      </c>
      <c r="O80" s="26">
        <v>0</v>
      </c>
      <c r="P80" s="27">
        <f>P81+P82+P83</f>
        <v>649193.09600000002</v>
      </c>
      <c r="Q80" s="27">
        <f>Q81+Q82+Q83</f>
        <v>601327.09600000002</v>
      </c>
      <c r="R80" s="14"/>
    </row>
    <row r="81" spans="1:18 16383:16384" ht="54" outlineLevel="3">
      <c r="A81" s="20" t="s">
        <v>160</v>
      </c>
      <c r="B81" s="21" t="s">
        <v>11</v>
      </c>
      <c r="C81" s="22" t="s">
        <v>161</v>
      </c>
      <c r="D81" s="22" t="s">
        <v>13</v>
      </c>
      <c r="E81" s="23" t="s">
        <v>162</v>
      </c>
      <c r="F81" s="24"/>
      <c r="G81" s="24"/>
      <c r="H81" s="24"/>
      <c r="I81" s="25">
        <v>151957.09599999999</v>
      </c>
      <c r="J81" s="26">
        <v>46500</v>
      </c>
      <c r="K81" s="26">
        <v>0</v>
      </c>
      <c r="L81" s="26">
        <v>46500</v>
      </c>
      <c r="M81" s="26">
        <v>0</v>
      </c>
      <c r="N81" s="26">
        <v>46500</v>
      </c>
      <c r="O81" s="26">
        <v>0</v>
      </c>
      <c r="P81" s="25">
        <v>99857.096000000005</v>
      </c>
      <c r="Q81" s="25">
        <v>99857.096000000005</v>
      </c>
      <c r="R81" s="14"/>
    </row>
    <row r="82" spans="1:18 16383:16384" ht="54" outlineLevel="3">
      <c r="A82" s="20" t="s">
        <v>163</v>
      </c>
      <c r="B82" s="21" t="s">
        <v>11</v>
      </c>
      <c r="C82" s="22" t="s">
        <v>164</v>
      </c>
      <c r="D82" s="22" t="s">
        <v>13</v>
      </c>
      <c r="E82" s="23" t="s">
        <v>162</v>
      </c>
      <c r="F82" s="24"/>
      <c r="G82" s="24"/>
      <c r="H82" s="24"/>
      <c r="I82" s="25">
        <v>173206</v>
      </c>
      <c r="J82" s="26">
        <v>164291</v>
      </c>
      <c r="K82" s="26">
        <v>0</v>
      </c>
      <c r="L82" s="26">
        <v>164291</v>
      </c>
      <c r="M82" s="26">
        <v>0</v>
      </c>
      <c r="N82" s="26">
        <v>164291</v>
      </c>
      <c r="O82" s="26">
        <v>0</v>
      </c>
      <c r="P82" s="25">
        <v>138184</v>
      </c>
      <c r="Q82" s="25">
        <v>131433</v>
      </c>
      <c r="R82" s="14"/>
    </row>
    <row r="83" spans="1:18 16383:16384" ht="72" outlineLevel="3">
      <c r="A83" s="20" t="s">
        <v>165</v>
      </c>
      <c r="B83" s="21" t="s">
        <v>11</v>
      </c>
      <c r="C83" s="22" t="s">
        <v>166</v>
      </c>
      <c r="D83" s="22" t="s">
        <v>13</v>
      </c>
      <c r="E83" s="23" t="s">
        <v>162</v>
      </c>
      <c r="F83" s="24"/>
      <c r="G83" s="24"/>
      <c r="H83" s="24"/>
      <c r="I83" s="25">
        <v>528624</v>
      </c>
      <c r="J83" s="26">
        <v>528624</v>
      </c>
      <c r="K83" s="26">
        <v>0</v>
      </c>
      <c r="L83" s="26">
        <v>528624</v>
      </c>
      <c r="M83" s="26">
        <v>0</v>
      </c>
      <c r="N83" s="26">
        <v>528624</v>
      </c>
      <c r="O83" s="26">
        <v>0</v>
      </c>
      <c r="P83" s="25">
        <v>411152</v>
      </c>
      <c r="Q83" s="25">
        <v>370037</v>
      </c>
      <c r="R83" s="14"/>
    </row>
    <row r="84" spans="1:18 16383:16384" ht="54" outlineLevel="2">
      <c r="A84" s="20" t="s">
        <v>167</v>
      </c>
      <c r="B84" s="21" t="s">
        <v>11</v>
      </c>
      <c r="C84" s="22" t="s">
        <v>168</v>
      </c>
      <c r="D84" s="22" t="s">
        <v>13</v>
      </c>
      <c r="E84" s="23" t="s">
        <v>11</v>
      </c>
      <c r="F84" s="24"/>
      <c r="G84" s="25">
        <f>G85+G86+G90</f>
        <v>604020.38987000007</v>
      </c>
      <c r="H84" s="29">
        <v>58269.079169999997</v>
      </c>
      <c r="I84" s="25">
        <f>I85+I86+I90</f>
        <v>604020.38986999996</v>
      </c>
      <c r="J84" s="26">
        <v>58269.079169999997</v>
      </c>
      <c r="K84" s="26">
        <v>0</v>
      </c>
      <c r="L84" s="26">
        <v>58269.079169999997</v>
      </c>
      <c r="M84" s="26">
        <v>0</v>
      </c>
      <c r="N84" s="26">
        <v>58269.079169999997</v>
      </c>
      <c r="O84" s="26">
        <v>0</v>
      </c>
      <c r="P84" s="27">
        <f>P85+P86+P90</f>
        <v>481729.81573999999</v>
      </c>
      <c r="Q84" s="27">
        <f>Q85+Q86+Q90</f>
        <v>484422.99151000002</v>
      </c>
      <c r="XFC84"/>
      <c r="XFD84"/>
    </row>
    <row r="85" spans="1:18 16383:16384" ht="54" outlineLevel="3">
      <c r="A85" s="20" t="s">
        <v>169</v>
      </c>
      <c r="B85" s="21" t="s">
        <v>11</v>
      </c>
      <c r="C85" s="22" t="s">
        <v>170</v>
      </c>
      <c r="D85" s="22" t="s">
        <v>13</v>
      </c>
      <c r="E85" s="23" t="s">
        <v>162</v>
      </c>
      <c r="F85" s="24"/>
      <c r="G85" s="25">
        <v>58269.079169999997</v>
      </c>
      <c r="H85" s="29">
        <v>0</v>
      </c>
      <c r="I85" s="25">
        <v>58269.079169999997</v>
      </c>
      <c r="J85" s="26">
        <v>0</v>
      </c>
      <c r="K85" s="26">
        <v>0</v>
      </c>
      <c r="L85" s="26">
        <v>0</v>
      </c>
      <c r="M85" s="26">
        <v>0</v>
      </c>
      <c r="N85" s="26">
        <v>0</v>
      </c>
      <c r="O85" s="26">
        <v>0</v>
      </c>
      <c r="P85" s="27">
        <v>37823.264230000001</v>
      </c>
      <c r="Q85" s="27">
        <v>0</v>
      </c>
      <c r="XFC85"/>
      <c r="XFD85"/>
    </row>
    <row r="86" spans="1:18 16383:16384" ht="36" outlineLevel="4">
      <c r="A86" s="20" t="s">
        <v>171</v>
      </c>
      <c r="B86" s="21" t="s">
        <v>11</v>
      </c>
      <c r="C86" s="22" t="s">
        <v>172</v>
      </c>
      <c r="D86" s="22" t="s">
        <v>13</v>
      </c>
      <c r="E86" s="23" t="s">
        <v>11</v>
      </c>
      <c r="F86" s="24"/>
      <c r="G86" s="25">
        <f>G88+G89</f>
        <v>11641.88437</v>
      </c>
      <c r="H86" s="29">
        <v>11641.88437</v>
      </c>
      <c r="I86" s="25">
        <f>I88+I89+I87</f>
        <v>100666.38437</v>
      </c>
      <c r="J86" s="26">
        <v>11641.88437</v>
      </c>
      <c r="K86" s="26">
        <v>0</v>
      </c>
      <c r="L86" s="26">
        <v>11641.88437</v>
      </c>
      <c r="M86" s="26">
        <v>0</v>
      </c>
      <c r="N86" s="26">
        <v>11641.88437</v>
      </c>
      <c r="O86" s="26">
        <v>0</v>
      </c>
      <c r="P86" s="27">
        <f>P88+P89</f>
        <v>10839.965179999999</v>
      </c>
      <c r="Q86" s="27">
        <f>Q88+Q89</f>
        <v>10839.965179999999</v>
      </c>
      <c r="XFC86"/>
      <c r="XFD86"/>
    </row>
    <row r="87" spans="1:18 16383:16384" ht="72" outlineLevel="4">
      <c r="A87" s="20" t="s">
        <v>173</v>
      </c>
      <c r="B87" s="21" t="s">
        <v>11</v>
      </c>
      <c r="C87" s="22">
        <v>2022541700</v>
      </c>
      <c r="D87" s="22" t="s">
        <v>13</v>
      </c>
      <c r="E87" s="23" t="s">
        <v>11</v>
      </c>
      <c r="F87" s="24"/>
      <c r="G87" s="25"/>
      <c r="H87" s="29"/>
      <c r="I87" s="25">
        <v>89024.5</v>
      </c>
      <c r="J87" s="26"/>
      <c r="K87" s="26"/>
      <c r="L87" s="26"/>
      <c r="M87" s="26"/>
      <c r="N87" s="26"/>
      <c r="O87" s="26"/>
      <c r="P87" s="27"/>
      <c r="Q87" s="27"/>
      <c r="XFC87"/>
      <c r="XFD87"/>
    </row>
    <row r="88" spans="1:18 16383:16384" ht="54" outlineLevel="4">
      <c r="A88" s="20" t="s">
        <v>174</v>
      </c>
      <c r="B88" s="21" t="s">
        <v>11</v>
      </c>
      <c r="C88" s="22" t="s">
        <v>175</v>
      </c>
      <c r="D88" s="22" t="s">
        <v>13</v>
      </c>
      <c r="E88" s="23" t="s">
        <v>162</v>
      </c>
      <c r="F88" s="24"/>
      <c r="G88" s="25">
        <v>10839.965179999999</v>
      </c>
      <c r="H88" s="29">
        <v>10839.965179999999</v>
      </c>
      <c r="I88" s="25">
        <v>10839.965179999999</v>
      </c>
      <c r="J88" s="26">
        <v>10839.965179999999</v>
      </c>
      <c r="K88" s="26">
        <v>0</v>
      </c>
      <c r="L88" s="26">
        <v>10839.965179999999</v>
      </c>
      <c r="M88" s="26">
        <v>0</v>
      </c>
      <c r="N88" s="26">
        <v>10839.965179999999</v>
      </c>
      <c r="O88" s="26">
        <v>0</v>
      </c>
      <c r="P88" s="27">
        <v>10839.965179999999</v>
      </c>
      <c r="Q88" s="27">
        <v>10839.965179999999</v>
      </c>
      <c r="XFC88"/>
      <c r="XFD88"/>
    </row>
    <row r="89" spans="1:18 16383:16384" ht="54" outlineLevel="3">
      <c r="A89" s="20" t="s">
        <v>176</v>
      </c>
      <c r="B89" s="21" t="s">
        <v>11</v>
      </c>
      <c r="C89" s="22" t="s">
        <v>177</v>
      </c>
      <c r="D89" s="22" t="s">
        <v>13</v>
      </c>
      <c r="E89" s="23" t="s">
        <v>162</v>
      </c>
      <c r="F89" s="24"/>
      <c r="G89" s="25">
        <v>801.91918999999996</v>
      </c>
      <c r="H89" s="29">
        <v>801.91918999999996</v>
      </c>
      <c r="I89" s="25">
        <v>801.91918999999996</v>
      </c>
      <c r="J89" s="26">
        <v>801.91918999999996</v>
      </c>
      <c r="K89" s="26">
        <v>0</v>
      </c>
      <c r="L89" s="26">
        <v>801.91918999999996</v>
      </c>
      <c r="M89" s="26">
        <v>0</v>
      </c>
      <c r="N89" s="26">
        <v>801.91918999999996</v>
      </c>
      <c r="O89" s="26">
        <v>0</v>
      </c>
      <c r="P89" s="27">
        <v>0</v>
      </c>
      <c r="Q89" s="27">
        <v>0</v>
      </c>
      <c r="XFC89"/>
      <c r="XFD89"/>
    </row>
    <row r="90" spans="1:18 16383:16384" outlineLevel="4">
      <c r="A90" s="20" t="s">
        <v>178</v>
      </c>
      <c r="B90" s="21" t="s">
        <v>11</v>
      </c>
      <c r="C90" s="22" t="s">
        <v>179</v>
      </c>
      <c r="D90" s="22" t="s">
        <v>13</v>
      </c>
      <c r="E90" s="23">
        <v>150</v>
      </c>
      <c r="F90" s="24"/>
      <c r="G90" s="25">
        <v>534109.42633000005</v>
      </c>
      <c r="H90" s="29">
        <v>534109.42633000005</v>
      </c>
      <c r="I90" s="25">
        <v>445084.92632999999</v>
      </c>
      <c r="J90" s="26">
        <v>534109.42633000005</v>
      </c>
      <c r="K90" s="26">
        <v>0</v>
      </c>
      <c r="L90" s="26">
        <v>534109.42633000005</v>
      </c>
      <c r="M90" s="26">
        <v>0</v>
      </c>
      <c r="N90" s="26">
        <v>534109.42633000005</v>
      </c>
      <c r="O90" s="26">
        <v>0</v>
      </c>
      <c r="P90" s="27">
        <v>433066.58633000002</v>
      </c>
      <c r="Q90" s="27">
        <v>473583.02633000002</v>
      </c>
      <c r="XFC90"/>
      <c r="XFD90"/>
    </row>
    <row r="91" spans="1:18 16383:16384" ht="36" outlineLevel="2">
      <c r="A91" s="20" t="s">
        <v>180</v>
      </c>
      <c r="B91" s="21" t="s">
        <v>11</v>
      </c>
      <c r="C91" s="22" t="s">
        <v>181</v>
      </c>
      <c r="D91" s="22" t="s">
        <v>13</v>
      </c>
      <c r="E91" s="23" t="s">
        <v>11</v>
      </c>
      <c r="F91" s="24"/>
      <c r="G91" s="25">
        <f>G92+G93+G94+G95+G96+G97+G98+G99+G100+G101</f>
        <v>1241727.13925</v>
      </c>
      <c r="H91" s="29">
        <v>1163345.2</v>
      </c>
      <c r="I91" s="25">
        <f>I92+I93+I94+I95+I96+I97+I98+I99+I100+I101</f>
        <v>1241727.13925</v>
      </c>
      <c r="J91" s="26">
        <v>1163345.2</v>
      </c>
      <c r="K91" s="26">
        <v>0</v>
      </c>
      <c r="L91" s="26">
        <v>1163345.2</v>
      </c>
      <c r="M91" s="26">
        <v>0</v>
      </c>
      <c r="N91" s="26">
        <v>1163345.2</v>
      </c>
      <c r="O91" s="26">
        <v>0</v>
      </c>
      <c r="P91" s="27">
        <f>P92+P93+P94+P95+P96+P97+P98+P99+P100+P101</f>
        <v>1230995.5615000001</v>
      </c>
      <c r="Q91" s="27">
        <f>Q92+Q93+Q94+Q95+Q96+Q97+Q98+Q99+Q100+Q101</f>
        <v>1237325.5715000001</v>
      </c>
      <c r="XFC91"/>
      <c r="XFD91"/>
    </row>
    <row r="92" spans="1:18 16383:16384" ht="54" outlineLevel="3">
      <c r="A92" s="20" t="s">
        <v>182</v>
      </c>
      <c r="B92" s="21" t="s">
        <v>11</v>
      </c>
      <c r="C92" s="22" t="s">
        <v>183</v>
      </c>
      <c r="D92" s="22" t="s">
        <v>13</v>
      </c>
      <c r="E92" s="23" t="s">
        <v>162</v>
      </c>
      <c r="F92" s="24"/>
      <c r="G92" s="25">
        <v>9059.7000000000007</v>
      </c>
      <c r="H92" s="29">
        <v>9059.7000000000007</v>
      </c>
      <c r="I92" s="25">
        <v>9059.7000000000007</v>
      </c>
      <c r="J92" s="26">
        <v>9059.7000000000007</v>
      </c>
      <c r="K92" s="26">
        <v>0</v>
      </c>
      <c r="L92" s="26">
        <v>9059.7000000000007</v>
      </c>
      <c r="M92" s="26">
        <v>0</v>
      </c>
      <c r="N92" s="26">
        <v>9059.7000000000007</v>
      </c>
      <c r="O92" s="26">
        <v>0</v>
      </c>
      <c r="P92" s="27">
        <v>9404</v>
      </c>
      <c r="Q92" s="27">
        <v>9681.5</v>
      </c>
      <c r="XFC92"/>
      <c r="XFD92"/>
    </row>
    <row r="93" spans="1:18 16383:16384" ht="54" outlineLevel="4">
      <c r="A93" s="20" t="s">
        <v>184</v>
      </c>
      <c r="B93" s="21" t="s">
        <v>11</v>
      </c>
      <c r="C93" s="22" t="s">
        <v>185</v>
      </c>
      <c r="D93" s="22" t="s">
        <v>13</v>
      </c>
      <c r="E93" s="23" t="s">
        <v>162</v>
      </c>
      <c r="F93" s="24"/>
      <c r="G93" s="25">
        <v>4956</v>
      </c>
      <c r="H93" s="29">
        <v>4956</v>
      </c>
      <c r="I93" s="25">
        <v>4956</v>
      </c>
      <c r="J93" s="26">
        <v>4956</v>
      </c>
      <c r="K93" s="26">
        <v>0</v>
      </c>
      <c r="L93" s="26">
        <v>4956</v>
      </c>
      <c r="M93" s="26">
        <v>0</v>
      </c>
      <c r="N93" s="26">
        <v>4956</v>
      </c>
      <c r="O93" s="26">
        <v>0</v>
      </c>
      <c r="P93" s="27">
        <v>4956</v>
      </c>
      <c r="Q93" s="27">
        <v>4956</v>
      </c>
      <c r="XFC93"/>
      <c r="XFD93"/>
    </row>
    <row r="94" spans="1:18 16383:16384" ht="108" outlineLevel="4">
      <c r="A94" s="20" t="s">
        <v>186</v>
      </c>
      <c r="B94" s="21" t="s">
        <v>11</v>
      </c>
      <c r="C94" s="22" t="s">
        <v>187</v>
      </c>
      <c r="D94" s="22" t="s">
        <v>13</v>
      </c>
      <c r="E94" s="23" t="s">
        <v>162</v>
      </c>
      <c r="F94" s="24"/>
      <c r="G94" s="25">
        <v>16406</v>
      </c>
      <c r="H94" s="29">
        <v>16406</v>
      </c>
      <c r="I94" s="25">
        <v>16406</v>
      </c>
      <c r="J94" s="26">
        <v>16406</v>
      </c>
      <c r="K94" s="26">
        <v>0</v>
      </c>
      <c r="L94" s="26">
        <v>16406</v>
      </c>
      <c r="M94" s="26">
        <v>0</v>
      </c>
      <c r="N94" s="26">
        <v>16406</v>
      </c>
      <c r="O94" s="26">
        <v>0</v>
      </c>
      <c r="P94" s="27">
        <v>16406</v>
      </c>
      <c r="Q94" s="27">
        <v>16406</v>
      </c>
      <c r="XFC94"/>
      <c r="XFD94"/>
    </row>
    <row r="95" spans="1:18 16383:16384" ht="72" outlineLevel="4">
      <c r="A95" s="20" t="s">
        <v>188</v>
      </c>
      <c r="B95" s="21" t="s">
        <v>11</v>
      </c>
      <c r="C95" s="22" t="s">
        <v>189</v>
      </c>
      <c r="D95" s="22" t="s">
        <v>13</v>
      </c>
      <c r="E95" s="23" t="s">
        <v>162</v>
      </c>
      <c r="F95" s="24"/>
      <c r="G95" s="25">
        <v>71413</v>
      </c>
      <c r="H95" s="29">
        <v>71413</v>
      </c>
      <c r="I95" s="25">
        <v>71413</v>
      </c>
      <c r="J95" s="26">
        <v>71413</v>
      </c>
      <c r="K95" s="26">
        <v>0</v>
      </c>
      <c r="L95" s="26">
        <v>71413</v>
      </c>
      <c r="M95" s="26">
        <v>0</v>
      </c>
      <c r="N95" s="26">
        <v>71413</v>
      </c>
      <c r="O95" s="26">
        <v>0</v>
      </c>
      <c r="P95" s="27">
        <v>71413</v>
      </c>
      <c r="Q95" s="27">
        <v>71413</v>
      </c>
      <c r="XFC95"/>
      <c r="XFD95"/>
    </row>
    <row r="96" spans="1:18 16383:16384" ht="54" outlineLevel="4">
      <c r="A96" s="20" t="s">
        <v>190</v>
      </c>
      <c r="B96" s="21" t="s">
        <v>11</v>
      </c>
      <c r="C96" s="22" t="s">
        <v>191</v>
      </c>
      <c r="D96" s="22" t="s">
        <v>13</v>
      </c>
      <c r="E96" s="23" t="s">
        <v>162</v>
      </c>
      <c r="F96" s="24"/>
      <c r="G96" s="25">
        <v>1061510.5</v>
      </c>
      <c r="H96" s="29"/>
      <c r="I96" s="25">
        <v>1061510.5</v>
      </c>
      <c r="J96" s="26"/>
      <c r="K96" s="26"/>
      <c r="L96" s="26"/>
      <c r="M96" s="26"/>
      <c r="N96" s="26"/>
      <c r="O96" s="26"/>
      <c r="P96" s="27">
        <v>1061575.5</v>
      </c>
      <c r="Q96" s="27">
        <v>1061642.5</v>
      </c>
      <c r="XFC96"/>
      <c r="XFD96"/>
    </row>
    <row r="97" spans="1:18 16383:16384" ht="90" outlineLevel="4">
      <c r="A97" s="20" t="s">
        <v>192</v>
      </c>
      <c r="B97" s="21" t="s">
        <v>11</v>
      </c>
      <c r="C97" s="22" t="s">
        <v>193</v>
      </c>
      <c r="D97" s="22" t="s">
        <v>13</v>
      </c>
      <c r="E97" s="23" t="s">
        <v>162</v>
      </c>
      <c r="F97" s="24"/>
      <c r="G97" s="25">
        <v>16209.3</v>
      </c>
      <c r="H97" s="29">
        <v>16209.3</v>
      </c>
      <c r="I97" s="25">
        <v>16209.3</v>
      </c>
      <c r="J97" s="26">
        <v>16209.3</v>
      </c>
      <c r="K97" s="26">
        <v>0</v>
      </c>
      <c r="L97" s="26">
        <v>16209.3</v>
      </c>
      <c r="M97" s="26">
        <v>0</v>
      </c>
      <c r="N97" s="26">
        <v>16209.3</v>
      </c>
      <c r="O97" s="26">
        <v>0</v>
      </c>
      <c r="P97" s="27">
        <v>3398</v>
      </c>
      <c r="Q97" s="27">
        <v>7119.2</v>
      </c>
      <c r="XFC97"/>
      <c r="XFD97"/>
    </row>
    <row r="98" spans="1:18 16383:16384" ht="90" outlineLevel="3">
      <c r="A98" s="20" t="s">
        <v>194</v>
      </c>
      <c r="B98" s="21" t="s">
        <v>11</v>
      </c>
      <c r="C98" s="22" t="s">
        <v>195</v>
      </c>
      <c r="D98" s="22" t="s">
        <v>13</v>
      </c>
      <c r="E98" s="23" t="s">
        <v>162</v>
      </c>
      <c r="F98" s="24"/>
      <c r="G98" s="25">
        <v>41844.229249999997</v>
      </c>
      <c r="H98" s="29">
        <v>41844.229249999997</v>
      </c>
      <c r="I98" s="25">
        <v>41844.229249999997</v>
      </c>
      <c r="J98" s="26">
        <v>41844.229249999997</v>
      </c>
      <c r="K98" s="26">
        <v>0</v>
      </c>
      <c r="L98" s="26">
        <v>41844.229249999997</v>
      </c>
      <c r="M98" s="26">
        <v>0</v>
      </c>
      <c r="N98" s="26">
        <v>41844.229249999997</v>
      </c>
      <c r="O98" s="26">
        <v>0</v>
      </c>
      <c r="P98" s="27">
        <v>41724.3315</v>
      </c>
      <c r="Q98" s="27">
        <v>41724.3315</v>
      </c>
      <c r="XFC98"/>
      <c r="XFD98"/>
    </row>
    <row r="99" spans="1:18 16383:16384" ht="72" outlineLevel="4">
      <c r="A99" s="20" t="s">
        <v>196</v>
      </c>
      <c r="B99" s="21" t="s">
        <v>11</v>
      </c>
      <c r="C99" s="22" t="s">
        <v>197</v>
      </c>
      <c r="D99" s="22" t="s">
        <v>13</v>
      </c>
      <c r="E99" s="23" t="s">
        <v>162</v>
      </c>
      <c r="F99" s="24"/>
      <c r="G99" s="25">
        <v>13322</v>
      </c>
      <c r="H99" s="29">
        <v>13322</v>
      </c>
      <c r="I99" s="25">
        <v>13322</v>
      </c>
      <c r="J99" s="26">
        <v>13322</v>
      </c>
      <c r="K99" s="26">
        <v>0</v>
      </c>
      <c r="L99" s="26">
        <v>13322</v>
      </c>
      <c r="M99" s="26">
        <v>0</v>
      </c>
      <c r="N99" s="26">
        <v>13322</v>
      </c>
      <c r="O99" s="26">
        <v>0</v>
      </c>
      <c r="P99" s="27">
        <v>14916.6</v>
      </c>
      <c r="Q99" s="27">
        <v>16922.7</v>
      </c>
      <c r="XFC99"/>
      <c r="XFD99"/>
    </row>
    <row r="100" spans="1:18 16383:16384" ht="90" outlineLevel="3">
      <c r="A100" s="20" t="s">
        <v>198</v>
      </c>
      <c r="B100" s="21" t="s">
        <v>11</v>
      </c>
      <c r="C100" s="22" t="s">
        <v>199</v>
      </c>
      <c r="D100" s="22" t="s">
        <v>13</v>
      </c>
      <c r="E100" s="23" t="s">
        <v>162</v>
      </c>
      <c r="F100" s="24"/>
      <c r="G100" s="25">
        <v>63.5</v>
      </c>
      <c r="H100" s="29">
        <v>63.5</v>
      </c>
      <c r="I100" s="25">
        <v>63.5</v>
      </c>
      <c r="J100" s="26">
        <v>63.5</v>
      </c>
      <c r="K100" s="26">
        <v>0</v>
      </c>
      <c r="L100" s="26">
        <v>63.5</v>
      </c>
      <c r="M100" s="26">
        <v>0</v>
      </c>
      <c r="N100" s="26">
        <v>63.5</v>
      </c>
      <c r="O100" s="26">
        <v>0</v>
      </c>
      <c r="P100" s="27">
        <v>12.2</v>
      </c>
      <c r="Q100" s="27">
        <v>13.3</v>
      </c>
      <c r="XFC100"/>
      <c r="XFD100"/>
    </row>
    <row r="101" spans="1:18 16383:16384" ht="54" outlineLevel="4">
      <c r="A101" s="20" t="s">
        <v>200</v>
      </c>
      <c r="B101" s="21" t="s">
        <v>11</v>
      </c>
      <c r="C101" s="22" t="s">
        <v>201</v>
      </c>
      <c r="D101" s="22" t="s">
        <v>13</v>
      </c>
      <c r="E101" s="23" t="s">
        <v>162</v>
      </c>
      <c r="F101" s="24"/>
      <c r="G101" s="25">
        <v>6942.91</v>
      </c>
      <c r="H101" s="29">
        <v>6506.25</v>
      </c>
      <c r="I101" s="25">
        <v>6942.91</v>
      </c>
      <c r="J101" s="26">
        <v>6506.25</v>
      </c>
      <c r="K101" s="26">
        <v>0</v>
      </c>
      <c r="L101" s="26">
        <v>6506.25</v>
      </c>
      <c r="M101" s="26">
        <v>0</v>
      </c>
      <c r="N101" s="26">
        <v>6506.25</v>
      </c>
      <c r="O101" s="26">
        <v>0</v>
      </c>
      <c r="P101" s="27">
        <v>7189.93</v>
      </c>
      <c r="Q101" s="27">
        <v>7447.04</v>
      </c>
      <c r="XFC101"/>
      <c r="XFD101"/>
    </row>
    <row r="102" spans="1:18 16383:16384" outlineLevel="2">
      <c r="A102" s="20" t="s">
        <v>202</v>
      </c>
      <c r="B102" s="21" t="s">
        <v>11</v>
      </c>
      <c r="C102" s="22" t="s">
        <v>203</v>
      </c>
      <c r="D102" s="22" t="s">
        <v>13</v>
      </c>
      <c r="E102" s="23" t="s">
        <v>11</v>
      </c>
      <c r="F102" s="24"/>
      <c r="G102" s="24"/>
      <c r="H102" s="24"/>
      <c r="I102" s="25">
        <f>I103+I104+I105</f>
        <v>49317.839080000005</v>
      </c>
      <c r="J102" s="26">
        <v>49317.839079999998</v>
      </c>
      <c r="K102" s="26">
        <v>0</v>
      </c>
      <c r="L102" s="26">
        <v>49317.839079999998</v>
      </c>
      <c r="M102" s="26">
        <v>0</v>
      </c>
      <c r="N102" s="26">
        <v>49317.839079999998</v>
      </c>
      <c r="O102" s="26">
        <v>0</v>
      </c>
      <c r="P102" s="27">
        <f>P103+P104+P105</f>
        <v>49374.622950000004</v>
      </c>
      <c r="Q102" s="27">
        <f>Q103+Q104+Q105</f>
        <v>49405.639710000003</v>
      </c>
      <c r="R102" s="14"/>
    </row>
    <row r="103" spans="1:18 16383:16384" ht="198" outlineLevel="3">
      <c r="A103" s="20" t="s">
        <v>204</v>
      </c>
      <c r="B103" s="21" t="s">
        <v>11</v>
      </c>
      <c r="C103" s="22" t="s">
        <v>205</v>
      </c>
      <c r="D103" s="22" t="s">
        <v>13</v>
      </c>
      <c r="E103" s="23" t="s">
        <v>162</v>
      </c>
      <c r="F103" s="24"/>
      <c r="G103" s="24"/>
      <c r="H103" s="24"/>
      <c r="I103" s="25">
        <v>749.952</v>
      </c>
      <c r="J103" s="26">
        <v>749.952</v>
      </c>
      <c r="K103" s="26">
        <v>0</v>
      </c>
      <c r="L103" s="26">
        <v>749.952</v>
      </c>
      <c r="M103" s="26">
        <v>0</v>
      </c>
      <c r="N103" s="26">
        <v>749.952</v>
      </c>
      <c r="O103" s="26">
        <v>0</v>
      </c>
      <c r="P103" s="27">
        <v>749.952</v>
      </c>
      <c r="Q103" s="27">
        <v>749.952</v>
      </c>
      <c r="R103" s="14"/>
    </row>
    <row r="104" spans="1:18 16383:16384" ht="108" outlineLevel="3">
      <c r="A104" s="20" t="s">
        <v>206</v>
      </c>
      <c r="B104" s="21" t="s">
        <v>11</v>
      </c>
      <c r="C104" s="22" t="s">
        <v>207</v>
      </c>
      <c r="D104" s="22" t="s">
        <v>13</v>
      </c>
      <c r="E104" s="23" t="s">
        <v>162</v>
      </c>
      <c r="F104" s="24"/>
      <c r="G104" s="24"/>
      <c r="H104" s="24"/>
      <c r="I104" s="25">
        <v>2445.8390800000002</v>
      </c>
      <c r="J104" s="26">
        <v>2445.8390800000002</v>
      </c>
      <c r="K104" s="26">
        <v>0</v>
      </c>
      <c r="L104" s="26">
        <v>2445.8390800000002</v>
      </c>
      <c r="M104" s="26">
        <v>0</v>
      </c>
      <c r="N104" s="26">
        <v>2445.8390800000002</v>
      </c>
      <c r="O104" s="26">
        <v>0</v>
      </c>
      <c r="P104" s="27">
        <v>2502.6229499999999</v>
      </c>
      <c r="Q104" s="27">
        <v>2533.6397099999999</v>
      </c>
      <c r="R104" s="14"/>
    </row>
    <row r="105" spans="1:18 16383:16384" ht="162" outlineLevel="3">
      <c r="A105" s="20" t="s">
        <v>208</v>
      </c>
      <c r="B105" s="21" t="s">
        <v>11</v>
      </c>
      <c r="C105" s="22" t="s">
        <v>209</v>
      </c>
      <c r="D105" s="22" t="s">
        <v>13</v>
      </c>
      <c r="E105" s="23" t="s">
        <v>162</v>
      </c>
      <c r="F105" s="24"/>
      <c r="G105" s="24"/>
      <c r="H105" s="24"/>
      <c r="I105" s="25">
        <v>46122.048000000003</v>
      </c>
      <c r="J105" s="26">
        <v>46122.048000000003</v>
      </c>
      <c r="K105" s="26">
        <v>0</v>
      </c>
      <c r="L105" s="26">
        <v>46122.048000000003</v>
      </c>
      <c r="M105" s="26">
        <v>0</v>
      </c>
      <c r="N105" s="26">
        <v>46122.048000000003</v>
      </c>
      <c r="O105" s="26">
        <v>0</v>
      </c>
      <c r="P105" s="27">
        <v>46122.048000000003</v>
      </c>
      <c r="Q105" s="27">
        <v>46122.048000000003</v>
      </c>
      <c r="R105" s="14"/>
    </row>
    <row r="106" spans="1:18 16383:16384" ht="21.75" customHeight="1">
      <c r="A106" s="2" t="s">
        <v>210</v>
      </c>
      <c r="B106" s="2"/>
      <c r="C106" s="2"/>
      <c r="D106" s="2"/>
      <c r="E106" s="2"/>
      <c r="F106" s="2"/>
      <c r="G106" s="2"/>
      <c r="H106" s="30"/>
      <c r="I106" s="31">
        <f>I78+I9</f>
        <v>3708674.4933699998</v>
      </c>
      <c r="J106" s="32">
        <v>3708674.4933699998</v>
      </c>
      <c r="K106" s="32">
        <v>0</v>
      </c>
      <c r="L106" s="32">
        <v>3708674.4933699998</v>
      </c>
      <c r="M106" s="32">
        <v>0</v>
      </c>
      <c r="N106" s="32">
        <v>3708674.4933699998</v>
      </c>
      <c r="O106" s="32">
        <v>0</v>
      </c>
      <c r="P106" s="33">
        <f>P78+P9</f>
        <v>3415939.5130800004</v>
      </c>
      <c r="Q106" s="33">
        <f>Q78+Q9</f>
        <v>3420430.5156099997</v>
      </c>
      <c r="R106" s="14"/>
    </row>
    <row r="107" spans="1:18 16383:16384" ht="12.95" customHeight="1">
      <c r="A107" s="34"/>
      <c r="B107" s="34"/>
      <c r="C107" s="34"/>
      <c r="D107" s="34"/>
      <c r="E107" s="34"/>
      <c r="F107" s="34"/>
      <c r="G107" s="34"/>
      <c r="H107" s="34"/>
      <c r="I107" s="34"/>
      <c r="J107" s="35"/>
      <c r="K107" s="35"/>
      <c r="L107" s="35"/>
      <c r="M107" s="35"/>
      <c r="N107" s="35"/>
      <c r="O107" s="35"/>
      <c r="P107" s="35"/>
      <c r="Q107" s="35"/>
      <c r="R107" s="14"/>
    </row>
    <row r="108" spans="1:18 16383:16384" ht="135.19999999999999" customHeight="1">
      <c r="A108" s="1"/>
      <c r="B108" s="1"/>
      <c r="C108" s="1"/>
      <c r="D108" s="1"/>
      <c r="E108" s="1"/>
      <c r="F108" s="1"/>
      <c r="G108" s="1"/>
      <c r="H108" s="1"/>
      <c r="I108" s="1"/>
      <c r="J108" s="1"/>
      <c r="K108" s="1"/>
      <c r="L108" s="1"/>
      <c r="M108" s="1"/>
      <c r="N108" s="1"/>
      <c r="O108" s="1"/>
      <c r="P108" s="1"/>
      <c r="Q108" s="1"/>
      <c r="R108" s="14"/>
    </row>
  </sheetData>
  <mergeCells count="8">
    <mergeCell ref="B8:E8"/>
    <mergeCell ref="A106:G106"/>
    <mergeCell ref="A108:Q108"/>
    <mergeCell ref="D2:Q2"/>
    <mergeCell ref="A3:O3"/>
    <mergeCell ref="A4:O4"/>
    <mergeCell ref="A5:O5"/>
    <mergeCell ref="A7:Q7"/>
  </mergeCells>
  <pageMargins left="0.78749999999999998" right="0.59027777777777801" top="0.74305555555555602" bottom="0.59027777777777801" header="0.59027777777777801" footer="0.511811023622047"/>
  <pageSetup paperSize="9" firstPageNumber="11" fitToHeight="200" orientation="portrait" useFirstPageNumber="1" horizontalDpi="300" verticalDpi="300"/>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Дума Вилючинск</cp:lastModifiedBy>
  <cp:revision>9</cp:revision>
  <cp:lastPrinted>2025-12-17T10:15:46Z</cp:lastPrinted>
  <dcterms:created xsi:type="dcterms:W3CDTF">2025-12-09T02:31:37Z</dcterms:created>
  <dcterms:modified xsi:type="dcterms:W3CDTF">2025-12-19T00:24:00Z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budget_2026</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